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29"/>
  <workbookPr showObjects="none" defaultThemeVersion="166925"/>
  <mc:AlternateContent xmlns:mc="http://schemas.openxmlformats.org/markup-compatibility/2006">
    <mc:Choice Requires="x15">
      <x15ac:absPath xmlns:x15ac="http://schemas.microsoft.com/office/spreadsheetml/2010/11/ac" url="E:\INGOLAB_Silvije\PROJEKTI-INGO\KRALJA TOMISLAVA 3\REKONSTRUKCIJA KROVIŠTA\TROŠKOVNIK\"/>
    </mc:Choice>
  </mc:AlternateContent>
  <xr:revisionPtr revIDLastSave="0" documentId="13_ncr:1_{862514E2-A34F-4A53-A80A-7397B91E21E9}" xr6:coauthVersionLast="47" xr6:coauthVersionMax="47" xr10:uidLastSave="{00000000-0000-0000-0000-000000000000}"/>
  <bookViews>
    <workbookView xWindow="-120" yWindow="-120" windowWidth="29040" windowHeight="15840" tabRatio="904" xr2:uid="{00000000-000D-0000-FFFF-FFFF00000000}"/>
  </bookViews>
  <sheets>
    <sheet name="NASLOVNA" sheetId="26" r:id="rId1"/>
    <sheet name="REKAPITULACIJA" sheetId="6" r:id="rId2"/>
    <sheet name="OPĆI TEHNIČKI UVJETI " sheetId="2" r:id="rId3"/>
    <sheet name="01. Pripremni radovi" sheetId="35" r:id="rId4"/>
    <sheet name="02. Radovi razgradnje" sheetId="3" r:id="rId5"/>
    <sheet name="03. Zidarski radovi" sheetId="25" r:id="rId6"/>
    <sheet name="04. AB radovi" sheetId="10" r:id="rId7"/>
    <sheet name="05. Izolaterski radovi" sheetId="13" r:id="rId8"/>
    <sheet name="06. Tesarski radovi" sheetId="14" r:id="rId9"/>
    <sheet name="07. Bravarski radovi" sheetId="9" r:id="rId10"/>
    <sheet name="08. Limarski radovi" sheetId="7" r:id="rId11"/>
    <sheet name="09. Stolarija " sheetId="37" r:id="rId12"/>
    <sheet name="10. Završni radovi" sheetId="36" r:id="rId13"/>
  </sheets>
  <definedNames>
    <definedName name="_xlnm.Print_Area" localSheetId="3">'01. Pripremni radovi'!$A$1:$F$15</definedName>
    <definedName name="_xlnm.Print_Area" localSheetId="4">'02. Radovi razgradnje'!$A$1:$F$54</definedName>
    <definedName name="_xlnm.Print_Area" localSheetId="5">'03. Zidarski radovi'!$A$1:$F$39</definedName>
    <definedName name="_xlnm.Print_Area" localSheetId="6">'04. AB radovi'!$A$1:$F$40</definedName>
    <definedName name="_xlnm.Print_Area" localSheetId="8">'06. Tesarski radovi'!$A$1:$F$41</definedName>
    <definedName name="_xlnm.Print_Area" localSheetId="10">'08. Limarski radovi'!$A$1:$F$40</definedName>
    <definedName name="_xlnm.Print_Area" localSheetId="11">'09. Stolarija '!$A$1:$F$7</definedName>
    <definedName name="_xlnm.Print_Area" localSheetId="12">'10. Završni radovi'!$A$1:$F$13</definedName>
    <definedName name="_xlnm.Print_Area" localSheetId="0">NASLOVNA!$A$1:$B$38</definedName>
    <definedName name="_xlnm.Print_Area" localSheetId="1">REKAPITULACIJA!$A$1:$C$18</definedName>
  </definedNames>
  <calcPr calcId="181029" fullPrecision="0"/>
  <fileRecoveryPr autoRecover="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35" i="25" l="1"/>
  <c r="F34" i="25"/>
  <c r="F33" i="25"/>
  <c r="F13" i="10"/>
  <c r="F36" i="25"/>
  <c r="F15" i="3"/>
  <c r="F52" i="3" l="1"/>
  <c r="F51" i="3"/>
  <c r="F50" i="3"/>
  <c r="F49" i="3"/>
  <c r="F48" i="3"/>
  <c r="F40" i="3"/>
  <c r="F9" i="35"/>
  <c r="F23" i="7"/>
  <c r="F38" i="14"/>
  <c r="F39" i="14"/>
  <c r="F30" i="14"/>
  <c r="A41" i="14"/>
  <c r="B41" i="14"/>
  <c r="F31" i="14"/>
  <c r="F32" i="14"/>
  <c r="F10" i="13" l="1"/>
  <c r="F22" i="10" l="1"/>
  <c r="F11" i="10"/>
  <c r="D16" i="9" l="1"/>
  <c r="F16" i="9" s="1"/>
  <c r="F37" i="25"/>
  <c r="F32" i="25"/>
  <c r="F5" i="37"/>
  <c r="F32" i="7"/>
  <c r="F22" i="7"/>
  <c r="F18" i="7"/>
  <c r="F14" i="7"/>
  <c r="F13" i="7"/>
  <c r="F9" i="7"/>
  <c r="F5" i="7"/>
  <c r="F20" i="14"/>
  <c r="F9" i="25" l="1"/>
  <c r="F39" i="3"/>
  <c r="D26" i="3" l="1"/>
  <c r="F26" i="3" s="1"/>
  <c r="D34" i="3"/>
  <c r="F34" i="3" s="1"/>
  <c r="F10" i="3"/>
  <c r="F6" i="3"/>
  <c r="F5" i="3"/>
  <c r="F38" i="3"/>
  <c r="F13" i="35"/>
  <c r="F29" i="10" l="1"/>
  <c r="F21" i="10"/>
  <c r="F20" i="10"/>
  <c r="F5" i="36" l="1"/>
  <c r="F28" i="7"/>
  <c r="F27" i="25"/>
  <c r="F16" i="25"/>
  <c r="B7" i="37" l="1"/>
  <c r="B11" i="6" s="1"/>
  <c r="A7" i="37"/>
  <c r="A11" i="6" s="1"/>
  <c r="B13" i="36"/>
  <c r="A13" i="36"/>
  <c r="F7" i="37" l="1"/>
  <c r="C11" i="6" s="1"/>
  <c r="B12" i="6" l="1"/>
  <c r="A12" i="6"/>
  <c r="B40" i="7"/>
  <c r="B10" i="6" s="1"/>
  <c r="A40" i="7"/>
  <c r="A10" i="6" s="1"/>
  <c r="B18" i="9"/>
  <c r="B9" i="6" s="1"/>
  <c r="A18" i="9"/>
  <c r="A9" i="6" s="1"/>
  <c r="B8" i="6"/>
  <c r="A8" i="6"/>
  <c r="B12" i="13"/>
  <c r="B7" i="6" s="1"/>
  <c r="A12" i="13"/>
  <c r="A7" i="6" s="1"/>
  <c r="B40" i="10"/>
  <c r="B6" i="6" s="1"/>
  <c r="A40" i="10"/>
  <c r="A6" i="6" s="1"/>
  <c r="B39" i="25"/>
  <c r="B5" i="6" s="1"/>
  <c r="A39" i="25"/>
  <c r="A5" i="6" s="1"/>
  <c r="B54" i="3"/>
  <c r="B4" i="6" s="1"/>
  <c r="A54" i="3"/>
  <c r="A4" i="6" s="1"/>
  <c r="B15" i="35"/>
  <c r="B3" i="6" s="1"/>
  <c r="A15" i="35"/>
  <c r="A3" i="6" s="1"/>
  <c r="F9" i="36"/>
  <c r="F10" i="36"/>
  <c r="F11" i="36"/>
  <c r="F13" i="36" l="1"/>
  <c r="C12" i="6" s="1"/>
  <c r="F5" i="35" l="1"/>
  <c r="F15" i="35" s="1"/>
  <c r="C3" i="6" l="1"/>
  <c r="F24" i="14" l="1"/>
  <c r="F5" i="25" l="1"/>
  <c r="F39" i="25" s="1"/>
  <c r="F44" i="3"/>
  <c r="F27" i="7" l="1"/>
  <c r="F33" i="10" l="1"/>
  <c r="F34" i="10" l="1"/>
  <c r="F28" i="10"/>
  <c r="F12" i="10"/>
  <c r="F8" i="9" l="1"/>
  <c r="F18" i="9" l="1"/>
  <c r="F38" i="10"/>
  <c r="F14" i="3"/>
  <c r="F54" i="3" l="1"/>
  <c r="F40" i="10"/>
  <c r="F12" i="14" l="1"/>
  <c r="F41" i="14" s="1"/>
  <c r="F38" i="7" l="1"/>
  <c r="F40" i="7" s="1"/>
  <c r="F6" i="13" l="1"/>
  <c r="C5" i="6" l="1"/>
  <c r="F12" i="13" l="1"/>
  <c r="C8" i="6"/>
  <c r="C9" i="6" l="1"/>
  <c r="C7" i="6" l="1"/>
  <c r="C6" i="6" l="1"/>
  <c r="C4" i="6" l="1"/>
  <c r="C10" i="6" l="1"/>
  <c r="C14" i="6" s="1"/>
  <c r="C15" i="6" l="1"/>
  <c r="C16" i="6" s="1"/>
</calcChain>
</file>

<file path=xl/sharedStrings.xml><?xml version="1.0" encoding="utf-8"?>
<sst xmlns="http://schemas.openxmlformats.org/spreadsheetml/2006/main" count="427" uniqueCount="305">
  <si>
    <t>Naziv građevine:</t>
  </si>
  <si>
    <r>
      <rPr>
        <b/>
        <sz val="10"/>
        <color theme="1"/>
        <rFont val="Calibri"/>
        <family val="2"/>
        <charset val="238"/>
        <scheme val="minor"/>
      </rPr>
      <t>DODATNI RADOVI:</t>
    </r>
    <r>
      <rPr>
        <sz val="10"/>
        <color theme="1"/>
        <rFont val="Calibri"/>
        <family val="2"/>
        <charset val="238"/>
        <scheme val="minor"/>
      </rPr>
      <t xml:space="preserve"> Za sve dodatne radove koji nisu predviđeni projektom ili troškovnikom potrebno je tražiti odobrenje od strane nadzornog inženjera i investitora.  Bez navedenog odobrenja njihova izvedba se ne će priznati niti obračunati. </t>
    </r>
  </si>
  <si>
    <t>KONTROLA I OSIGURANJE KVALITETE</t>
  </si>
  <si>
    <t>Izvođenjem završnih radova na pojedinim elementima građevine (na građevini) mora se osigurati:
• funkcija,
• postojanost,
• stabilnost,
• sigurnost,
• preciznost,
• trajnost,
• estetski izgled,
• racionalnost i ekonomičnost,
• higijensko-tehnički uvjeti,
• kvaliteta.</t>
  </si>
  <si>
    <t xml:space="preserve">Pod funkcijom elemenata smatra se prilagođavanje i usklađivanje s namjenom objekta i eksploatacijskim specifičnostima te klimatsko atmosferskim i drugim uvjetima utvrđenim za područje na kojem se nalazi građevina. Postojanost izvedenih radova smatra se nepromjenjivost boje, oblika i strukture materijala i elemenata u propisanom razdoblju. Stabilnost izvedenih završnih radova smatra se otpornost prema kemijskim i mehaničkim utjecajima elemenata sklopova građevine. Sigurnost u izvođenju završnih radova odnosi se na korisnike građevine, prolaze, promet, susjedne objekte i okolinu, te na prolaznike, pri izvedbi i održavanju objekata, osobito pri upotrebi materijala koji mogu ugroziti život i zdravlje ljudi. Pod preciznošću se podrazumijeva točnost u izvođenju završnih radova na elementima građevine u granicama dopuštenih odstupanja. Odstupanje mora biti definirano projektom, u skladu da odgovarajućim standardima za sve slučajeve kojima je preciznost uvjet ispravna funkcioniranja i elemenata građevine. </t>
  </si>
  <si>
    <t>U odabiru materijala pri izvođenju završnih radova mora se voditi računa o higijensko tehničkim uvjetima, što podrazumijeva lako i jednostavno održavanje pri eksploataciji i sprječavanju ozljeda i eventualnih štetnih utjecaja za korisnike građevina. Izvođenjem završnih radova na građevinama (elementima) moraju se za svaku građevinu osigurati odgovarajuće karakteristike kvalitete. Materijali i sklopovi, pojedini elementi i njihovi dijelovi koji se upotrebljavaju za izvođenje elemenata građevina moraju biti opskrbljeni dokazom o kvaliteti.</t>
  </si>
  <si>
    <t>Prema Zakonu o građevnim proizvodima NN 76/13, 30/14 i tehničkom propisu o građevnim proizvodima NN 33/10; 87/10, 146/10, 81/11, 100/11, 130/12, 81/13, 136/14 tijekom građenja, a zbog osiguranja kvalitete ugrađenih materijala, mora se provesti kontrola materijala kao i proizvoda tako i dokaza na pojedinim vrstama materijala. Proizvodnu kontrolu ugrađenih materijala dokazuje se Izjavom o svojstvima dobivenom od proizvođača materijala, odnosno Certifikatom o stalnosti svojstava. Za materijale koji se izrađuju na gradilištu vrše se ispitivanja na temelju izrađenih probnih uzoraka. Ispitivanje vrše registrirane tvrtke. Dokazanu kontrolu provodi nadzorni inženjer na način da kontrolira dobivena izvješća izvršenim ispitivanjima materijala. Izvoditelj je dužan da izvrši odnosno provede sva ispitivanja ugrađenih materijala a u skladu sa važećim pravilnicima i standardima. Na zahtjev nadzornog inženjera i ukazane potrebe mogu se vršiti i ispitivanja ostalih materijala za koje se smatra da ne odgovaraju zahtijevanoj kvaliteti. Izvješće o dokazu kvalitete i dokazi sukladnosti ugrađenih materijala su sastavni dio dokumentacije za vršenje tehničkog pregleda građevine. Svi ugrađeni materijali, elementi i ugrađena oprema moraju svojim karakteristikama odgovarati, a kvalitetom zadovoljavati ispitivanja prema zahtjevima iz sljedećih tehničkih propisa te svih pravilnika i normi na koje oni upućuju:</t>
  </si>
  <si>
    <t>kom</t>
  </si>
  <si>
    <t>UKUPNO:</t>
  </si>
  <si>
    <t>m2</t>
  </si>
  <si>
    <t>AB radovi</t>
  </si>
  <si>
    <t>Izolaterski radovi</t>
  </si>
  <si>
    <t>Limarski radovi</t>
  </si>
  <si>
    <t>kg</t>
  </si>
  <si>
    <t>m3</t>
  </si>
  <si>
    <t>MJ</t>
  </si>
  <si>
    <t>KOLIČINA</t>
  </si>
  <si>
    <t>JED. CIJENA</t>
  </si>
  <si>
    <t>UKUPNO</t>
  </si>
  <si>
    <t>01.01.</t>
  </si>
  <si>
    <t>01.02.</t>
  </si>
  <si>
    <t>07.01.</t>
  </si>
  <si>
    <t>U cijenu uključeno sve kompletno za izvedbu sa nužnim materijalom, radom, alatom strojevima i ostalim za postizanje pune funkcionalne gotovost prema pravilima struke. AKZ zaštita, bojanje, zavari i spojna sredstva obuhvaćeni su cijenom te se ne obračunavaju posebno. Obračun po kg stvarno izvedenih radova.</t>
  </si>
  <si>
    <t>NAPOMENA: Kompletna izrada konstrukcije, odabir profila i kvalitete materijala, izrada spojeva, detalja te fiksiranje vrši se isključivo prema projektu konstrukcije.</t>
  </si>
  <si>
    <t>m1</t>
  </si>
  <si>
    <t>08.01.</t>
  </si>
  <si>
    <t>U cijeni sav potreban rad, materijal, alat, strojevi do pune funkcionalne gotovosti i prema pravilima struke.  Obračun po m2 gotove izolirane plohe. Preklopi nisu u kvadraturi te su obuhvaćeni u jediničnoj cijeni i neće se zasebno obračunavati.</t>
  </si>
  <si>
    <t>07.02.</t>
  </si>
  <si>
    <t>Sve radove potrebno je izvoditi u skladu s pravomoćnom građevinskom dozvolom, projektnom dokumentacijom, Zakonom o gradnji, Tehničkim propisima i ostalim propisima i pravilnicima koji proizlaze iz njih, norme na koje upućuju te pravilima struke. Za formiranje što kvalitetnije ponude potrebno je koristiti se kompletnom projektnom dokumentacijom (tekstilni i grafički dijelovi projekata) dostavljenom zajedno sa troškovnikom, a prema potrebi izvršiti osobni pregled gradilišta.</t>
  </si>
  <si>
    <r>
      <rPr>
        <b/>
        <sz val="10"/>
        <color theme="1"/>
        <rFont val="Calibri"/>
        <family val="2"/>
        <charset val="238"/>
        <scheme val="minor"/>
      </rPr>
      <t>UGRADNJA MATERIJALA I OPREME:</t>
    </r>
    <r>
      <rPr>
        <sz val="10"/>
        <color theme="1"/>
        <rFont val="Calibri"/>
        <family val="2"/>
        <charset val="238"/>
        <scheme val="minor"/>
      </rPr>
      <t xml:space="preserve"> Za sav ugrađeni materijal i opremu potrebno je prije njihove ugradnje dostaviti nadzornom inženjeru odgovarajuće dokaze sukladnosti (Izjave o svojstvima, Certifikat o stalnosti svojstava, Tehnički list, Certifikat o sukladnosti tvorničke kontrole kvalitete, Izvještaj o ispitivanju, ...) radi odobrenja materijala. Sav ugrađeni materijal i oprema za koji nije dostavljena sve potrebna i ispravna dokumentacija ili nije dano odobrenje od strane nadzornog inženjera za njihovu ugradnju, neće se priznati kao izvedeni rad. </t>
    </r>
  </si>
  <si>
    <t>Zidarski radovi</t>
  </si>
  <si>
    <t>Zidanje nosivih zidova</t>
  </si>
  <si>
    <t>NAPOMENA: U cijenu betona je uračunata:           
- PE folija za pokrivanje ploče nakon izvedbe (njega),
- armatura se obračunava u zasebnoj stavci.</t>
  </si>
  <si>
    <t xml:space="preserve">Jedinične cijene pojedinog rada uključuju sam rad, alat, strojeve, materijal i ostalo nužno za postizanje pune funkcionalne gotovosti stavke. Obračun po m3 stvarno ugrađenog  betona i m2 izvedene oplate. </t>
  </si>
  <si>
    <t>Preklopi, eventualni nastali otpad prilikom pripasavanja su obuhvaćeni jediničnom cijenom te se ne će dodatno obračunavati. U stavku uključen sav pričvrsni, spojni, brtveni materijal, ostali potreban rad, materijal, alat za izvedbu stavke. Obračun po m1 izvedenog opšava.</t>
  </si>
  <si>
    <t>02.03.</t>
  </si>
  <si>
    <t>02.05.</t>
  </si>
  <si>
    <t>Silvije Šajn, mag.ing.aedif.</t>
  </si>
  <si>
    <t>Naručitelj:</t>
  </si>
  <si>
    <t>INGOLAB d.o.o.</t>
  </si>
  <si>
    <t>Franje Punčeca 6, 40000 Čakovec</t>
  </si>
  <si>
    <t>OIB: 49129544977</t>
  </si>
  <si>
    <t>Vrsta troškovnika:</t>
  </si>
  <si>
    <t>Oznaka:</t>
  </si>
  <si>
    <t>Lokacija:</t>
  </si>
  <si>
    <t>Glavni projektant:</t>
  </si>
  <si>
    <t>Velimir Pavlic, dipl.ing.građ.</t>
  </si>
  <si>
    <t>Direktor:</t>
  </si>
  <si>
    <t>Mjesto i datum:</t>
  </si>
  <si>
    <t>02.01.</t>
  </si>
  <si>
    <t>Obavezno izvođenje svih spojeva limova po sustavu falca. Lim se pričvršćuje na čelične pocinčane trake debljine 3 mm i širine 50 mm, koje se sa vijcima promjera minimalno Φ8mm (2 komada po traci) učvršćuju u AB panel s gornje strane. Trake se izvode na osnom razmaku od 50cm. Prije izvođenja nadzornom inženjeru dostaviti detalj izvođenja na odobrenje.</t>
  </si>
  <si>
    <t>Radovi razgradnje</t>
  </si>
  <si>
    <t>09.00.</t>
  </si>
  <si>
    <t>Dobava, izrada i montaža kape atike koja se izvodi iz čeličnog plastificiranog lima debljine 0,60mm RŠ do 75 cm, sa svim spojnim i brtvenim materijalom. Boja lima po izboru projektanta.</t>
  </si>
  <si>
    <t>Armatura B500B</t>
  </si>
  <si>
    <t>Sidrenje armaturnih šipki sa sustavom za kemijsko sidrenje</t>
  </si>
  <si>
    <t xml:space="preserve">TROŠKOVNIK RADOVA - 
GRAĐEVINSKO - OBRTNIČKI RADOVI </t>
  </si>
  <si>
    <t xml:space="preserve">GRAĐEVINSKO - OBRTNIČKI RADOVI </t>
  </si>
  <si>
    <t>Obavezno izvođenje svih spojeva limova po sustavu falca. Prije izvođenja nadzornom inženjeru dostaviti detalj izvođenja na odobrenje.</t>
  </si>
  <si>
    <t>08.04.</t>
  </si>
  <si>
    <t>08.05.</t>
  </si>
  <si>
    <t>02.06.</t>
  </si>
  <si>
    <t>02.07.</t>
  </si>
  <si>
    <t xml:space="preserve"> - oplata</t>
  </si>
  <si>
    <t xml:space="preserve"> - vodonepropusna paropropusna krovna folija 200g/m2, </t>
  </si>
  <si>
    <t>02.08.</t>
  </si>
  <si>
    <t>Napomena: Armatura se obračunava u stavci armature</t>
  </si>
  <si>
    <t>paušal</t>
  </si>
  <si>
    <r>
      <t xml:space="preserve">Dobava, doprema, izmjera, rezanje, savijanje postava i vezivanje </t>
    </r>
    <r>
      <rPr>
        <b/>
        <sz val="10"/>
        <rFont val="Calibri"/>
        <family val="2"/>
        <charset val="238"/>
        <scheme val="minor"/>
      </rPr>
      <t>armature</t>
    </r>
    <r>
      <rPr>
        <sz val="10"/>
        <rFont val="Calibri"/>
        <family val="2"/>
        <charset val="238"/>
        <scheme val="minor"/>
      </rPr>
      <t xml:space="preserve"> jednostavne i srednje složenosti (šipke i vilice temelja, greda, serklaža razni armaturni koševi, armaturne mreže...). Čelik kvalitete B500B. Obračun po kilogramu ugrađene armature.</t>
    </r>
  </si>
  <si>
    <t xml:space="preserve"> - završna kapa</t>
  </si>
  <si>
    <t xml:space="preserve">Izvedba dimnjaka </t>
  </si>
  <si>
    <t>Vanjsku armaturu za ojačanje zidova povezati sa ab. horizontalnim serklažom</t>
  </si>
  <si>
    <t>Ojačanje zida armiranjem</t>
  </si>
  <si>
    <t>Čelična konstrukcija krovišta S235JR</t>
  </si>
  <si>
    <t>Vanjski vertikalni žlijeb</t>
  </si>
  <si>
    <t>Pripremni radovi</t>
  </si>
  <si>
    <t>Pripremni radovi i organizacija gradilišta.</t>
  </si>
  <si>
    <t>Tesarski radovi</t>
  </si>
  <si>
    <t>sati</t>
  </si>
  <si>
    <t>VKV</t>
  </si>
  <si>
    <t>KV</t>
  </si>
  <si>
    <t>PKV</t>
  </si>
  <si>
    <t>Razni nespecificirani i nepredviđeni manji radovi kao i pripomoći obrtnicima i instalaterima. Po stvarno određenim satima ovjerenim od strane nadzornog inženjera ili investitora.</t>
  </si>
  <si>
    <t>Razni radovi</t>
  </si>
  <si>
    <t>Završni radovi</t>
  </si>
  <si>
    <t>02.02.</t>
  </si>
  <si>
    <t>02.04.</t>
  </si>
  <si>
    <t xml:space="preserve">01.00. </t>
  </si>
  <si>
    <t>02.00.</t>
  </si>
  <si>
    <t>05.00.</t>
  </si>
  <si>
    <t>07.00.</t>
  </si>
  <si>
    <t>08.00.</t>
  </si>
  <si>
    <t>Obračun po m2 armirane i ožbukane površine zida.</t>
  </si>
  <si>
    <t>06.01.</t>
  </si>
  <si>
    <t>06.05.</t>
  </si>
  <si>
    <t>Pokrov crijepom</t>
  </si>
  <si>
    <t>Opšav dimnjaka</t>
  </si>
  <si>
    <t>09.01.</t>
  </si>
  <si>
    <t>Krovni prozori</t>
  </si>
  <si>
    <t>Stolarija</t>
  </si>
  <si>
    <t>promjera 125</t>
  </si>
  <si>
    <t xml:space="preserve">Grubo i završno fino čišćenje </t>
  </si>
  <si>
    <t>-dobava i ugradnja crijepa (uključujući i sav materijal opisan u stavci)</t>
  </si>
  <si>
    <t>Izvršitelj:</t>
  </si>
  <si>
    <t>REKONSTRUKCIJA KROVIŠTA STAMBENO-POSLOVNE ZGRADE</t>
  </si>
  <si>
    <t xml:space="preserve">Ulica kralja Tomislava 3, 40000 Čakovec  
k.č.br. 1154/1, k.o Čakovec
</t>
  </si>
  <si>
    <t>Izradio:</t>
  </si>
  <si>
    <t>Čakovec, lipanj 2023.</t>
  </si>
  <si>
    <t>OPĆI TEHNIČKI UVJETI ZA IZVOĐENJE RADOVA</t>
  </si>
  <si>
    <t>• Tehnički propis za građevinske konstrukcije (NN 17/17, 75/20, 7/22),
• Tehnički propis za aluminijske konstrukcija (NN 80/13),
• Tehnički propis za dimnjake u građevinama (NN 03/07),
• Tehnički propis za sustave zaštite od djelovanja munje na građevinama (NN 87/08, 33/10),
• Tehnički propis o racionalnoj uporabi energije i toplinskoj zaštiti u zgradama (NN 128/15),
• Tehnički propis za prozore i vrata (NN 69/06),
• Tehnički propis o sustavim ventilacije, djelomične klimatizacije i klimatizacije zgrada (NN 03/07),
• Tehnički propis o sustavima grijanja i hlađenja zgrada (NN 110/08),
• Tehnički propis za niskonaponske električne instalacije (NN 05/10),
• Tehnički propis za staklene konstrukcije (NN 53/17),
• Tehnički propis kojim se utvrđuju tih. specifikacije za građ. proizvode u usklađenom području,
• Tehnički propis o građevnim proizvodima (NN 33/10, 87/10, ... , 136/14, 119/15).</t>
  </si>
  <si>
    <t>[€]</t>
  </si>
  <si>
    <t xml:space="preserve">br. </t>
  </si>
  <si>
    <t>Grupa radova</t>
  </si>
  <si>
    <t>01.03.</t>
  </si>
  <si>
    <t xml:space="preserve"> -dimnjak dimenzija 42x180 cm</t>
  </si>
  <si>
    <t xml:space="preserve"> -dimnjak dimenzija 55x155 cm</t>
  </si>
  <si>
    <t xml:space="preserve"> -dimnjak dimenzija 40x40 cm (jednostrešno krovište)</t>
  </si>
  <si>
    <t xml:space="preserve"> -dimnjak dimenzija 40x40 cm (razgrađuje se do razine novoprojektirane međukatne konstrukcije, te se privremeno zatvara) </t>
  </si>
  <si>
    <t xml:space="preserve"> - zabatni i nosivi zidovi zid stepeništa</t>
  </si>
  <si>
    <t xml:space="preserve"> - zabatni zid sa istočne i zapadne strane</t>
  </si>
  <si>
    <t xml:space="preserve"> - sve prema opisu stavke</t>
  </si>
  <si>
    <t xml:space="preserve"> - zidarski elementi za visinu dimnjaka do 6 m</t>
  </si>
  <si>
    <t>Popravak nosivih zidova</t>
  </si>
  <si>
    <t>Vertikalna i horizontalna hidroizolacija ispod nazidnica</t>
  </si>
  <si>
    <t xml:space="preserve">Toplinska izolacija iznad grednika
</t>
  </si>
  <si>
    <t xml:space="preserve"> - kontraletve 5x8 cm i letve 5x5 cm</t>
  </si>
  <si>
    <t xml:space="preserve"> -opšavi t=0,60mm, RŠ do 45cm</t>
  </si>
  <si>
    <t xml:space="preserve"> -opšavi t=0,60mm, RŠ do 60cm</t>
  </si>
  <si>
    <t xml:space="preserve"> - uvalni lim t=0,60 mm, RŠ do 60cm</t>
  </si>
  <si>
    <t xml:space="preserve"> </t>
  </si>
  <si>
    <t xml:space="preserve">Izrada, dobava i montaža čelične nosive konstrukcije krova od čelika klase S235 JR sa limovima za prihvat drvene konstrukcije krovišta.
Nosiva konstrukcija krovišta se sastoji od čeličnih okvira koji se izrađuju od profila IPE 270, S235JR. Stupovi i grede čeličnih okvira se zglobno oslanjaju na ab horizontalni serklaž, te se preko navojnih šipki 4 komada M30x1000 mm, k.v. 5.6 koji se na mjestu oslonca. Okomito na okvire, postavljaju se dvije uzdužne čelične grede profila IPE 200 na koje se oslanjaju drveni rogovi (s druge strane se rogovi oslanjaju na nazdinicu dimenzija 16/16 cm). Između uzdužnih greda IPE 200 postavlja se vjetrovni spreg od profila Ø16 mm.
U stavku uključena kompletna konstrukcija i montaža, vijci za prihvat i navojne palice za sidrenje do potpune gotovosti, sve završno obrađeno temeljnim i završnim antikorozivnim premazom kvalitete min. 150 mikrona. </t>
  </si>
  <si>
    <t>Čišćenje cijele svih vanjskih kolnih i manipulativnih površina na kojima se izvode radovi, svih unutarnjih površina gdje su se odvijali radovi od smeća, prljavštine, zaostalog materijala i otpada. Čišćenje se vrši kontinuirano tokom izvedbe radova te dodatno kao završno detaljno čišćenje nakon završetka svih grubih i finih radova, prije tehničkog pregleda i primopredaje građevine. Obračun se vrši paušalno za kompletno izvršeni rad. Ukoliko izvođač neće dosljedno ispunjavati navedene obveze, stavka će se prilikom obračuna umanjiti za postotak koji definira nadzorni inženjer. Sav otpadni materijal mora se propisano zbrinuti na deponijama uz dostavu dokaza o izvršenom zbrinjavanju investitoru.</t>
  </si>
  <si>
    <r>
      <rPr>
        <b/>
        <sz val="10"/>
        <rFont val="Calibri"/>
        <family val="2"/>
        <charset val="238"/>
        <scheme val="minor"/>
      </rPr>
      <t>Dobava i montaža falcanog čeličnog lima kao pokrov novoizvedenog krovišta</t>
    </r>
    <r>
      <rPr>
        <sz val="10"/>
        <rFont val="Calibri"/>
        <family val="2"/>
        <charset val="238"/>
        <scheme val="minor"/>
      </rPr>
      <t>, debljine 0,55 mm, visine falca 30 mm. Lim se postavlja na nagib od 10 stupnjeva na foliju. Pokrovna širina lima je 475 mm. Ral boja lima prema izboru projektanta. Obavezna primjena svih propisanih uputa za montažu od strane proizvođača. U stavku uključen sav materijal, falcani čelični lim, krovna folija, originalni spojni i pričvrsni materijal, butilna traka na preklopu falca, brtve i podlošci. Obračun po m2 ugrađenog materijala.</t>
    </r>
  </si>
  <si>
    <t>Bravarski radovi</t>
  </si>
  <si>
    <t>03.00.</t>
  </si>
  <si>
    <t>03.01.</t>
  </si>
  <si>
    <t>03.02.</t>
  </si>
  <si>
    <t>03.03.</t>
  </si>
  <si>
    <t>Izvedba ojačanja ziđa ugradnjom armaturnih mreža i izvedba  grube unutarnje i vanjske žbuke prema nacrtima   kako bi se izvelo protupotresno ojačanje. 
Radovi se izvode prema slijedećem redoslijedu:</t>
  </si>
  <si>
    <t>03.04.</t>
  </si>
  <si>
    <t>Čelični hladnooblikovani limovi, navojne palice i ostali  čelik tijekom izvođenja radova</t>
  </si>
  <si>
    <t>04.00.</t>
  </si>
  <si>
    <t>04.01.</t>
  </si>
  <si>
    <t>Jedinične cijene pojedinog rada uključuju sam rad, alat, strojeve, materijal i ostalo nužno za postizanje pune funkcionalne gotovosti stavke. Obračun po m3 stvarno ugrađenog  betona i m2 izvedenog visokovalnog lima sa varenjem moždanika na mjestu oslonca grede</t>
  </si>
  <si>
    <t>AB vertikalni  i kosi serklaži</t>
  </si>
  <si>
    <t>04.02.</t>
  </si>
  <si>
    <t>04.03.</t>
  </si>
  <si>
    <t xml:space="preserve"> - sidrenje šipki promjera 16 mm  u dubini od 25 cm</t>
  </si>
  <si>
    <t xml:space="preserve"> - sidrenje šipki promjera 20 mm  u dubini od 25 cm</t>
  </si>
  <si>
    <t>04.04.</t>
  </si>
  <si>
    <t>04.05.</t>
  </si>
  <si>
    <t>05.01.</t>
  </si>
  <si>
    <t>05.02.</t>
  </si>
  <si>
    <t>Drvena konstrukcija dvostrešnog krovišta</t>
  </si>
  <si>
    <t>Drvena konstrukcija jednostrešnog krovišta</t>
  </si>
  <si>
    <t>06.00.</t>
  </si>
  <si>
    <t>06.02.</t>
  </si>
  <si>
    <t xml:space="preserve"> - nosiva konstrukcija od rogova 12/16 cm,  nazidinice 14/14 cm, klase drveta C24</t>
  </si>
  <si>
    <r>
      <t>Dobava i postava</t>
    </r>
    <r>
      <rPr>
        <b/>
        <sz val="10"/>
        <rFont val="Calibri"/>
        <family val="2"/>
        <charset val="238"/>
        <scheme val="minor"/>
      </rPr>
      <t xml:space="preserve"> toplinske izolacije</t>
    </r>
    <r>
      <rPr>
        <sz val="10"/>
        <rFont val="Calibri"/>
        <family val="2"/>
        <charset val="238"/>
        <scheme val="minor"/>
      </rPr>
      <t xml:space="preserve"> debljine 10 cm. Izolacija  se izvodi od ploča za ravne krovove tipa kao  Smart Roof THERMAL ili jednakovrijedno ______________. Reakcija na požar razred A1 prema HRN EN 13501-1 ili jednakovrijedno ______________. Deklarirana toplinska provodljivost ʎd ≤ 0,040 W/mK prema HRN EN 12667 ili jednakovrijedno ______________, gustoća 115 kg/m3. Na kamenu vunu se polaže sloj PE folije debljine 0,02 cm. Obračun po m2.</t>
    </r>
  </si>
  <si>
    <t>06.03.</t>
  </si>
  <si>
    <t>h</t>
  </si>
  <si>
    <t>06.04.</t>
  </si>
  <si>
    <t>Za sve spojeve drvene konstrukcije potrebno je koristiti standardne tipske tesarske spojeve, prihvatne elemente (papuče) za kliješta i rogove sa vijčanim sredstvima. 
Stavka uključuje  bezbojni premaz protiv crvotočina (fungicidni premaz) kompletne građe.</t>
  </si>
  <si>
    <t>Drvena obloga od OSB ploče</t>
  </si>
  <si>
    <t xml:space="preserve"> Obračun po m2  razvijene širine. U stavku uključen sav materijal, alat, pribor i spojni materijal za montažu do potpune funkcionalnosti, te spojem i prilagodbom na postojeći dio krovišta sljedeći.</t>
  </si>
  <si>
    <t xml:space="preserve">Za međusobno spajanje OSB ploča i dasaka koriste se vijci za drvo koji se fiksiraju na mjestu postojećih oslonaca. Na OSB ploče (OSB 3) debljine se postavlja krovna paronepropusna membrana i falcani aluminijski lim (paronepropusna membrana i falcani lim se obračunavaju u stavci limarskih radova). </t>
  </si>
  <si>
    <t>Crijep se obračuna u zasebnoj stavci.</t>
  </si>
  <si>
    <t>08.02.</t>
  </si>
  <si>
    <t>Pokrov od čeličnog plastificiranog falcanog lima</t>
  </si>
  <si>
    <r>
      <rPr>
        <b/>
        <sz val="10"/>
        <rFont val="Calibri"/>
        <family val="2"/>
        <charset val="238"/>
        <scheme val="minor"/>
      </rPr>
      <t>Dobava, izrada i montaža opšava po obodu novoizvedenog krovišta</t>
    </r>
    <r>
      <rPr>
        <sz val="10"/>
        <rFont val="Calibri"/>
        <family val="2"/>
        <charset val="238"/>
        <scheme val="minor"/>
      </rPr>
      <t xml:space="preserve"> koji se izvode iz čeličnog plastificiranog lima debljine 0.60 mm u boji po RAL-u krovnog lima sa svim spojnim i brtvenim materijalom da bi se postigla potpuna vodonepropusnost spoja po uputama proizvođača.   U cijeni stavke je uključen sav rad i materijal, spojna i pomoćna sredstva, sve do potpune gotovosti opšava. Obračun po kom. Razvijena širina lima iznosi 45 i 60 cm. Obračun po m1 ugrađenog materijala.</t>
    </r>
  </si>
  <si>
    <r>
      <rPr>
        <b/>
        <sz val="10"/>
        <rFont val="Calibri"/>
        <family val="2"/>
        <charset val="238"/>
        <scheme val="minor"/>
      </rPr>
      <t>Dobava, izrada i montaža uvalnog lima</t>
    </r>
    <r>
      <rPr>
        <sz val="10"/>
        <rFont val="Calibri"/>
        <family val="2"/>
        <charset val="238"/>
        <scheme val="minor"/>
      </rPr>
      <t xml:space="preserve"> na spoju novoizvedenog krova i postojećeg krova, koji se izvode iz čeličnog plastificiranog lima debljine 0.60 mm u boji po RAL-u krovnog lima sa svim spojnim i brtvenim materijalom da bi se postigla potpuna vodonepropusnost spoja.  Odabir boje prema želji investitora.  U cijeni stavke je uključen sav rad i materijal, spojna i pomoćna sredstva, sve do potpune gotovosti uvalnog lima. Razvijena širina lima iznosi cca 60 cm. Obračun po m1 ugrađenog materijala.</t>
    </r>
  </si>
  <si>
    <t>08.03.</t>
  </si>
  <si>
    <t>Horizontalni žlijeb</t>
  </si>
  <si>
    <t>horizontalni žlijeb presjeka 192 mm, RŠ=400 mm</t>
  </si>
  <si>
    <t>horizontalni žlijeb presjeka 153 mm, RŠ=333 mm</t>
  </si>
  <si>
    <t>Opšav po obodu jednostrešnog krovišta</t>
  </si>
  <si>
    <t>Uvalni limovi</t>
  </si>
  <si>
    <t>Snijegobran jednostrešnog krovišta</t>
  </si>
  <si>
    <t>Dobava i ugradnja cijevnog snjegobrana od čeličnih cinčanih i plastificiranih cijevi za falcani pokrov, boje kao osnovna pozicija (plastificirano). Sastoji se iz stezaljki za falcani pokrov s 2 cijevi kružnog presjeka Ø 28 mm. Priložiti proračun opterećenja snjegobrana od strane proizvođača. Ugraditi na okapnici iznad žlijeba. Obračun po m1.</t>
  </si>
  <si>
    <t>08.06.</t>
  </si>
  <si>
    <t>08.07.</t>
  </si>
  <si>
    <t>Opšav atike zabata dvostrešnog krovišta</t>
  </si>
  <si>
    <r>
      <t xml:space="preserve">Izrada, dobava i montaža </t>
    </r>
    <r>
      <rPr>
        <b/>
        <sz val="10"/>
        <rFont val="Calibri"/>
        <family val="2"/>
        <charset val="238"/>
        <scheme val="minor"/>
      </rPr>
      <t>opšava krovne atike</t>
    </r>
    <r>
      <rPr>
        <sz val="10"/>
        <rFont val="Calibri"/>
        <family val="2"/>
        <charset val="238"/>
        <scheme val="minor"/>
      </rPr>
      <t xml:space="preserve"> od  čeličnog plastificiranog lima debljine 0,6mm, RŠ do 70 cm sa svim spojnim i brtvenim materijalom. Boja lima po izboru projektanta. Lim se postavlja na potkonstrukciju od čeličnih cinčanih traka debljine 3 mm, širine 50 mm na razmaku od 50 cm. Potkonstrukcija se  fiksira na ksoi serklaž, a nagib atike je prema novizvednom krovu. 
U cijeni kompletni opšav s potrebnim elementima za pričvršćenje, podkonstrukcija kao i sva potrebna kitanja trajnoelastičnim kitom.</t>
    </r>
  </si>
  <si>
    <t xml:space="preserve">
Potkonstrukciju od čeličnih cinčanih traka debljine 3 mm, širine 50 mm na razmaku od 50 cm
Opšav zabatnog zida  od  čeličnog plastificiranog lima debljine 0,6 mm, RŠ do 70 cm</t>
  </si>
  <si>
    <t>08.08.</t>
  </si>
  <si>
    <t>10.00.</t>
  </si>
  <si>
    <t>10.01.</t>
  </si>
  <si>
    <t>10.02.</t>
  </si>
  <si>
    <t>Skela</t>
  </si>
  <si>
    <t xml:space="preserve"> - sve prema opisu stavke, ali sa izvedbom demontaže jednostrane obloge i potkonstrukcije (uzužna strana krovnih kućica i zabati)</t>
  </si>
  <si>
    <t xml:space="preserve"> -sjeverni zabatni zid, te istočni nosivi zid (jednostrešnog krovišta)</t>
  </si>
  <si>
    <t xml:space="preserve"> - vanjski i  unutarnji nosivi zidovi</t>
  </si>
  <si>
    <t>Ostala razgradnja i čišćenje</t>
  </si>
  <si>
    <t>PR-394/2023-TGO</t>
  </si>
  <si>
    <t>komplet</t>
  </si>
  <si>
    <t>03.05.</t>
  </si>
  <si>
    <t>Dobava materijala i ugradnja vanjske žbuke i bojanje</t>
  </si>
  <si>
    <r>
      <t xml:space="preserve">Dobava i ugradnja  armaturnih šipki promjera 16 mm i 20 mm u postojeće AB elemente u dubini od cca 25 cm cm sa sustavom za kemijsko sidrenje na bazi poliestera kako bi se osiguralo </t>
    </r>
    <r>
      <rPr>
        <b/>
        <sz val="10"/>
        <rFont val="Calibri"/>
        <family val="2"/>
        <charset val="238"/>
        <scheme val="minor"/>
      </rPr>
      <t>sidrenje starog lima na ab. osloncu</t>
    </r>
    <r>
      <rPr>
        <sz val="10"/>
        <rFont val="Calibri"/>
        <family val="2"/>
        <charset val="238"/>
        <scheme val="minor"/>
      </rPr>
      <t xml:space="preserve"> . Rupe se buše promjera 20 i 24 mm, ispuhuju se od prašine, te se injektira PE smjesa i ugrađuje armaturna šipka. Obračun po komadu sidrenja. </t>
    </r>
    <r>
      <rPr>
        <i/>
        <sz val="10"/>
        <rFont val="Calibri"/>
        <family val="2"/>
        <charset val="238"/>
        <scheme val="minor"/>
      </rPr>
      <t>Napomena: Armatura se obračunava u stavci armature.</t>
    </r>
  </si>
  <si>
    <t xml:space="preserve">U stavku je uključena i izvedba spoja postojećeg i novog krovišta. Drveni nosivi elementi izvode se od punog drva četinara - drvo srednje i male otpornosti, klase čvrstoće C24: fm,k = 24 N/mm², E0,mean = 11 000 N/mm², ρk = 350 kg/m³, maksimalne vlažnosti 12-15%.  U stavku je  uključeno kompletno krovište s bezbojnim premazom protiv crvotočina (fungicidni premaz) na bazi alkidne smole, biocida i naftnog otapala. </t>
  </si>
  <si>
    <t xml:space="preserve"> - drvena građa sa spojnim sredstvima prema specifikaciji stavke prema specifikaciji stavke</t>
  </si>
  <si>
    <t xml:space="preserve"> - drvene daske d=2,4 cm sa spojnim sredstvima  prema specifikaciji stavke</t>
  </si>
  <si>
    <t>Dobava i ugradnja dodatnih čeličnih navojnih palica i kutnika i ostalih hladnoobikovanih limova za prihvat potkonstrukcija. U cijenu uključen sav materijal i sve završno obrađeno temeljnim i završnim antikorozivnim premazom kvalitete min. 150 mikrona, boje RAL po izboru projektanta.  Obračun po kg.</t>
  </si>
  <si>
    <t xml:space="preserve"> - ostali čelik</t>
  </si>
  <si>
    <t xml:space="preserve"> - čelične navojne palice M16, kv.v 5.6.  za fiksiranje nazidnica na horizontalni serklaž</t>
  </si>
  <si>
    <t xml:space="preserve"> - čelični dijelovi i konstrukcije za pridržanje zidane strukture dimnjaka za drvenu nosivu konstrukciju krovišta u donjoj ravnini rogova. Čelični sklop je izrađen od hladnooblikovanog lima dimenzija 50 x 50 x 5 mm u duljini od cca 90 cm, klase S235. Čelični okvir se postavlja sa svih strana dimnjaka</t>
  </si>
  <si>
    <t>Falcani pokrov se obračuna u zasebnoj stavci.</t>
  </si>
  <si>
    <r>
      <rPr>
        <b/>
        <sz val="10"/>
        <rFont val="Calibri"/>
        <family val="2"/>
        <charset val="238"/>
        <scheme val="minor"/>
      </rPr>
      <t xml:space="preserve">Dobava, izrada i montaža opšava dimnjaka </t>
    </r>
    <r>
      <rPr>
        <sz val="10"/>
        <rFont val="Calibri"/>
        <family val="2"/>
        <charset val="238"/>
        <scheme val="minor"/>
      </rPr>
      <t>na spoju s krovištem</t>
    </r>
    <r>
      <rPr>
        <b/>
        <sz val="10"/>
        <rFont val="Calibri"/>
        <family val="2"/>
        <charset val="238"/>
        <scheme val="minor"/>
      </rPr>
      <t xml:space="preserve"> </t>
    </r>
    <r>
      <rPr>
        <sz val="10"/>
        <rFont val="Calibri"/>
        <family val="2"/>
        <charset val="238"/>
        <scheme val="minor"/>
      </rPr>
      <t>sastavljenog od dva bočna lima, gornjeg i donjeg lima, izrađenog od čeličnog plastificiranog pocinčanog lima deb. 0,60 mm u boji po izboru projektanta sa svim spojnim i brtvenim materijalom da bi se postigla potpuna vodonepropusnost spoja dimnjaka i opšava po uputama proizvođača. Detalji izvedbe prilagođavaju se gabaritima dimnjaka koji iznose maks 50x50 cm, visine cca 60 cm.  U cijeni stavke je uključen sav rad i materijal, spojna i pomoćna sredstva, sve do potpune gotovosti opšava. Obračun po kom.</t>
    </r>
  </si>
  <si>
    <r>
      <rPr>
        <b/>
        <sz val="10"/>
        <color theme="1"/>
        <rFont val="Calibri"/>
        <family val="2"/>
        <charset val="238"/>
        <scheme val="minor"/>
      </rPr>
      <t>OBRAČUN RADOVA:</t>
    </r>
    <r>
      <rPr>
        <sz val="10"/>
        <color theme="1"/>
        <rFont val="Calibri"/>
        <family val="2"/>
        <charset val="238"/>
        <scheme val="minor"/>
      </rPr>
      <t xml:space="preserve"> Jediničnim cijenama svih radova obuhvaćeni su troškovi kompletno opisanog rada i svih materijala koji će se koristiti za realizaciju pojedine stavke,  crpljenje vode tokom iskopa, potrebne radne skele, dilazice, platforme, mehanizacija i transportna sredstava za izvođenje radova, sav alat i pomoćna sredstva rada, zaštitna oprema i sve ostalo nužno za dovršetka pojedinih radova do pune funkcionalne gotovosti, a sve u skladu sa važećim Zakonom o gradnji, Tehničkim propisima i Pravilnicima na koje upućuju. U cijenu radova su uključeni svi radovi zaštite opreme i proizvoda od prašine i oštećenje, premještanje namještaja i opreme iz prostorija u kojima se izvode radove u druge prostorije te vraćanje istog nakon završetka radova, radovi grubog i finog čišćenja tokom izvedbe radova i nakon završetka, očuvanja i zaštite postojećih materijala i ugrađene opreme, izrada i vođenje prateće obavezne dokumentacije (radionički nacrti čelika, program kontrole i osiguranja kvalitete betonske konstrukcije, planovi armature, sukcesivno prikupljanje dokaza sukladnosti ugrađenih materijala i opreme, vođenje građevinskog dnevnika u skladu s pravilnikom, vođenje građevinske knjige, dokazivanje kvalitete, ispitivanje modula stišljivosti tampona, vađenje uzoraka svježeg betona te ispitivanje tlačne čvrstoće i drugih projektom traženih parametara, …). Gradilište tokom čitavog vremena treba održavati urednim, organiziranim i čistim te propisano zbrinjavati sav otpadni materijal uz predočenje dokaza o provedenom zbrinjavanju. </t>
    </r>
  </si>
  <si>
    <r>
      <rPr>
        <b/>
        <sz val="10"/>
        <color theme="1"/>
        <rFont val="Calibri"/>
        <family val="2"/>
        <charset val="238"/>
        <scheme val="minor"/>
      </rPr>
      <t>ORGANIZACIJA GRADILIŠTA:</t>
    </r>
    <r>
      <rPr>
        <sz val="10"/>
        <color theme="1"/>
        <rFont val="Calibri"/>
        <family val="2"/>
        <charset val="238"/>
        <scheme val="minor"/>
      </rPr>
      <t xml:space="preserve"> Izvođač je dužan tokom čitavog vremena izvođenja radova gradilište održavati čistim i urednim. Odgovoran je da na propisan način zbrinjava otpad, a eventualne troškove ukalkulira u jedinične cijene, jer se neće posebno obračunavati. Priprema svih radnih površina i platoa (npr. izvedba šljunčanog nasipa za manipulativne površine), tornjeva, skela i rampi, sve za potrebe neometanog i pravilnog izvođenja radova obaveza su glavnog izvođača, te se ne će dodatno obračunavati. Sav otpadni materijal mora se propisano zbrinuti na deponijama uz dostavu dokaza o izvršenom zbrinjavanju investitoru.</t>
    </r>
  </si>
  <si>
    <t>Pripremni radovi organizacije gradilišta. Stavka obuhvaća i osiguranje gradilišta montažnom ogradom, postavljanje potrebnih gradilišnih tabli i upozorenja, pripremu svih površina, izradu pristupnih i prolaznih puteva,  WC za izvođače i sl.  Obračun po kompletu.</t>
  </si>
  <si>
    <t>GP STANORAD, d.o.o.
Matice Hrvatske 10, 40000 Čakovec 
OIB: 28410884585</t>
  </si>
  <si>
    <t>REKAPITULACIJA - građevinski i građevinsko obrtnički radovi</t>
  </si>
  <si>
    <t>UKUPNO [Eur] (bez PDV-a):</t>
  </si>
  <si>
    <t>UKUPNO [Eur] (sa PDV-om):</t>
  </si>
  <si>
    <t>PDV 25% [Eur]:</t>
  </si>
  <si>
    <r>
      <rPr>
        <b/>
        <sz val="10"/>
        <color theme="1"/>
        <rFont val="Calibri"/>
        <family val="2"/>
        <charset val="238"/>
        <scheme val="minor"/>
      </rPr>
      <t>ODOBRENJE TEHNIČKE DOKUMENTACIJE:</t>
    </r>
    <r>
      <rPr>
        <sz val="10"/>
        <color theme="1"/>
        <rFont val="Calibri"/>
        <family val="2"/>
        <charset val="238"/>
        <scheme val="minor"/>
      </rPr>
      <t xml:space="preserve"> Prije izvedbe radova potrebno je nadzornom inženjeru dostaviti na pregled i odobrenje: radioničke nacrte i planove armature, planove polaganja trapeznog  lima za sprezanje, proračune spojnih sredstava, prijedlog tehnologije izvedbe međukatne ploče, prijedloge tehnologije izvedbe radova na drugačiji način nego je to predviđeno projektom.</t>
    </r>
  </si>
  <si>
    <t xml:space="preserve">Troškovi nabave, montiranja i demontiranja skela koje se koriste u izvođenju radova. Stavka uključuje provedbu svih radnji na montaži i demontaži (i za vrijeme izvođenja radova sanacije) skela za rad na siguran način za potrebe izvođenja svih predmetnih radova.  Skela služi za pristup krovištu za vrijeme izvođenja radova razgradnje i za ostale radove na visini, te mora biti obložena zaštitnom folijom kako bi se spriječilo širenje prašine i šute tijekom izvedbe radova.  Skela mora biti izvedena u skladu sa pravilnikom o zaštiti na radu.   U stavku je uključena skela sa ulične (južne) i dvorišne (sjeverne) strane po cijeloj duljini objekta, te i skela sa istočne strane (istočni zabatni i vanjski nosivi zid) za sanaciju zida i jednostrešnog krovišta koja se izvodi iznad postojećeg krova susjednog objekta (skela se montira na terasi uz susjedni objekt, uz vanjski nosivi zid koji se rekonstruira, a spoj skela izvodi se sa horizontalnom skelom (platformom sa podnom oblogom  iznad krovišta koja služi za zaštitu od pada ziđa tijekom razgradnje). Na uličnom pročelju zgrade, potrebno je osigurati zaštitni prolaz za ulaz pješaka u poslovne prostore i haustor zgrade. Prije montaže skela, potrebno je dostaviti nadzoru projekt skele sa grafičkim prikazom postave skele i dokazom nosivosti.  Obračun po m2 postavljene skele.
</t>
  </si>
  <si>
    <t>Zaštitna krovna nepropusna cerada</t>
  </si>
  <si>
    <t>Dobava, doprema i ugradnja zaštitne krovne nepropusne cerade za prekrivanje područja sanacije radi zaštite od oborina za vrijeme uklanjanja krovišta u obimu zahvata sanacije. U fazama građenja potrebno je osigurati da stambeni prostori iznad kojih se radi sanacija ne premoče uslijed oborina, odnosno potrebno je koristiti postojeću drvenu konstrukciju, dodatnu pomoćnu konstrukciju i nepropusnu ceradu kako bi se osigurala građevina od oborina tijekom  izvođenja radova. Izvođač je odgovoran za bilo koju štetu koja se prouzroči uslijed neadekvatne izvedbe zaštite od oborina.
Obračun po m2  tlocrtne površine.</t>
  </si>
  <si>
    <r>
      <t xml:space="preserve">Pažljiva razgradnja postojećih </t>
    </r>
    <r>
      <rPr>
        <b/>
        <sz val="10"/>
        <rFont val="Calibri"/>
        <family val="2"/>
        <charset val="238"/>
        <scheme val="minor"/>
      </rPr>
      <t>spuštenih kosih i horizontalnih stropova</t>
    </r>
    <r>
      <rPr>
        <sz val="10"/>
        <rFont val="Calibri"/>
        <family val="2"/>
        <charset val="238"/>
        <scheme val="minor"/>
      </rPr>
      <t xml:space="preserve"> na tavanu sastavljenih od drvene potkonstrukcije (dijelu dasaka) obložene heraklit pločama koje su ožbukane sa svim slojevima, te  obloga drevnih greda.  U stavku uključen sav alat, pribor, čišćenje prostora, oprema za sigurno spuštanje i iznošenje materijala sa vanjske strane objekta (kamion samoistovarivač sa big bag vrećama ili kranskom posudom ili PVC cijev za spuštanje građevinskog otpada sa visine), transport sa utovarom u vozilo i odvozom, te zbrinjavanjem na deponiju (udaljenu do 10 km). U stavku je također uključeno zbrinjavanje razgrađenog i deponiranog materijala, te sav potreban materijal (OSB ploče, blažujke, folije) za zaštitu okolnih površina prilikom izvođenja radova u pojasu zgrade, te postavljanje zaštitne ograde na mjestima gdje postoji rizik od padanja predmeta sa visine. Obračun po m2.</t>
    </r>
  </si>
  <si>
    <t xml:space="preserve"> - razgradnja drvene nosive konstrukcije krovišta sa pokrovom prema opisu stavke (mjereno tlocrtno po vanjskom tlocrtu zidova)</t>
  </si>
  <si>
    <r>
      <t>Pažljiva</t>
    </r>
    <r>
      <rPr>
        <b/>
        <sz val="10"/>
        <rFont val="Calibri"/>
        <family val="2"/>
        <charset val="238"/>
        <scheme val="minor"/>
      </rPr>
      <t xml:space="preserve"> djelomična razgradnja postojećih zidanih dimnjaka.</t>
    </r>
    <r>
      <rPr>
        <sz val="10"/>
        <rFont val="Calibri"/>
        <family val="2"/>
        <charset val="238"/>
        <scheme val="minor"/>
      </rPr>
      <t xml:space="preserve">  Razgradnja se izvodi za jednostrešni krov koji se spušta na manju visinu iznosi  0,5 m iznad razine novoprojektiranog sljemena, dok se ostali dimnjaci razgrađuju do nove visine podne ploče potkrovlja. U stavku uključen sav alat, pribor, čišćenje prostora, potrebna radna skela za demontažu, oprema za sigurno spuštanje i iznošenje materijala sa vanjske strane objekta (kamion samoistovarivač sa bigbag vrećama ili kranskom posudom ili PVC cijev za spuštanje građevinskog otpada sa visine), transport sa utovarom u vozilo i odvozom, te zbrinjavanjem na deponiju (udaljenu do 10 km).  U stavku je također uključen sav potreban materijal (OSB ploče, blažujke, folije) za zaštitu okolnih površina prilikom izvođenja radova u pojasu od 3,00 m te postavljanje zaštitne ograde na mjestima gdje postoji rizik od padanja predmeta sa visine. 
NAPOMENA: Prilikom rušenja potrebno je voditi računa da šuta i manji komadi opeke ne upadaju u dimovodni kanal i veći dijelovi na strop iznad stambenog prostora (osigurava se pločama - blažujkama). Betonsku kapu na vrhu dimnjaka potrebno je pažljivo razgraditi i deponirati je na gradilištu za kasniju novu postavu. Nakon razgradnje potrebno je izvesti daščani poklopac za rupu dimnjaka obložen sa limom kao privremeno zatvaranje i osiguranje dimovodnog kanala do slejdeće faze izvedbe unutrašnjeg uređenja potkrovlja.
Obračun po m3.</t>
    </r>
  </si>
  <si>
    <t>Razgradnja pregradnih zidova.</t>
  </si>
  <si>
    <t>Razgradnja spuštenog stropa.</t>
  </si>
  <si>
    <t>Razgradnja postojećih dimnjaka</t>
  </si>
  <si>
    <t>Razgradnja postojećih zabatnih zidova i vrha zida (uz vijenac)</t>
  </si>
  <si>
    <t xml:space="preserve"> - prošlicavanje nosivih zidova za izvedbu vertikalnih serklaža u dimenzijama 30x30 cm, te dubini od 2 m od razine nove međukatne konstrukcije (priprema serklaža za buduću fazu izvedbe statičke sanacije cijele zgrade)</t>
  </si>
  <si>
    <t xml:space="preserve"> - razgradnja trulog grednika stropa iznad 1. kata</t>
  </si>
  <si>
    <t>Razgradnja krovne konstrukcije.</t>
  </si>
  <si>
    <r>
      <t xml:space="preserve">Razgradnja postojećeg </t>
    </r>
    <r>
      <rPr>
        <b/>
        <sz val="10"/>
        <rFont val="Calibri"/>
        <family val="2"/>
        <charset val="238"/>
        <scheme val="minor"/>
      </rPr>
      <t xml:space="preserve"> jednostrešnog i dvostrešnog krovišta sa krovnim kućicama </t>
    </r>
    <r>
      <rPr>
        <sz val="10"/>
        <rFont val="Calibri"/>
        <family val="2"/>
        <charset val="238"/>
        <scheme val="minor"/>
      </rPr>
      <t>sa drvenom konstrukcijom koja se sastoji od rogova, greda, visulja sa stupovima, gredama, kosnicima i podnom konstrukcijom u ravnini donje grede visulje (drvene fosne dim. 5/21 cm između dvostruke visulje dvostrešnog krovišta sa daščanim podom), nazidnica, kliješta, krovne kućice sa drvenim okvirima i prozorima, te ostalih pomoćnih dijelova konstrukcije, pokrovom od crijepa i trapeznog lima, svim limarskim detaljima i materijalima. U stavku uključen sav alat, pribor, čišćenje prostora, potrebna radna skela za demontažu, oprema za sigurno spuštanje i iznošenje materijala sa vanjske strane objekta (kamion samoistovarivač sa big bag vrećama ili kranskom posudom ili PVC cijev za spuštanje građevinskog otpada sa visine), transport sa utovarom u vozilo i odvozom, te zbrinjavanjem na deponiju (udaljenu do 10 km). U stavku je također uključen sav potreban materijal (OSB ploče, blažujke, folije) za zaštitu okolnih površina prilikom izvođenja radova u pojasu od 3,00 m, te postavljanje zaštitne ograde na mjestima gdje postoji rizik od padanja predmeta sa visine. Tijekom izvedbe radova potrebno je osigurati zaštitu od prašine i otpadanje dijelova razgrađene konstrukcije. Obračun po m2  tlocrtne površine krova.</t>
    </r>
  </si>
  <si>
    <t xml:space="preserve"> - razgradnja drvene rustikalne ograde stubišta potkrovlja, deponiranje i ponovno vraćanje na mjesto nakon zahvata</t>
  </si>
  <si>
    <t xml:space="preserve">Čišćenje slojeva stropne obloge postojećeg drvenog grednika s gornje strane.  </t>
  </si>
  <si>
    <t xml:space="preserve"> - uklanjanje postojećih trulih podnih dasaka, d=2,5 cm</t>
  </si>
  <si>
    <r>
      <t xml:space="preserve">Razgradnja postojećih </t>
    </r>
    <r>
      <rPr>
        <b/>
        <sz val="10"/>
        <rFont val="Calibri"/>
        <family val="2"/>
        <charset val="238"/>
        <scheme val="minor"/>
      </rPr>
      <t>pregradnih zidova</t>
    </r>
    <r>
      <rPr>
        <sz val="10"/>
        <rFont val="Calibri"/>
        <family val="2"/>
        <charset val="238"/>
        <scheme val="minor"/>
      </rPr>
      <t xml:space="preserve"> u potkrovlju sastavljenih od drvene potkonstrukcije koja je obostrano obložena sa heraklit pločama  koje su ožbukane sa žbukom i sa završnim oblogama (boja, keramika, tapete... ) i uključivo sa unutarnjom stolarijom.  U stavku uključen sav alat, pribor, čišćenje prostora, oprema za sigurno spuštanje i iznošenje materijala sa vanjske strane objekta (kamion samoistovarivač sa big bag vrećama ili kranskom posudom ili PVC cijev za spuštanje građevinskog otpada sa visine), transport sa utovarom u vozilo i odvozom, te zbrinjavanjem na deponiju (udaljenu do 10 km). U stavku je također uključeno zbrinjavanje razgrađenog i deponiranog materijala unutar ispune zida ili nadozida, sav potreban materijal (OSB ploče, blažujke, folije) za zaštitu okolnih površina prilikom izvođenja radova te postavljanje zaštitne ograde na mjestima gdje postoji rizik od padanja predmeta sa visine.  Prije razgradnje izvođač je dužan izraditi dokaznicu, te je dostaviti nadzoru na odobrenje kako bi se dobio točan izračun količina. Obračun po m2.</t>
    </r>
  </si>
  <si>
    <t xml:space="preserve">Ostala razgradnja i čišćenje starih dijelova zgrade u potkrovlju koja uključuje demontažu stare rasvjete, isključenje te blindiranje vodovodne i el. instalacije, sanitarija, inventara i ostalog krupnog otpada u prostoru potkrovlja u zatečenom stanju sa svim radnjama sa odvozom sa zbrinjavanjem. Obračun po kompletu. </t>
  </si>
  <si>
    <t>Otvaranje postojeće konstrukcije u svrhu detekcije postojećih konstrukcijskih elemenata.</t>
  </si>
  <si>
    <r>
      <t xml:space="preserve">Otvaranje postojeće konstrukcije </t>
    </r>
    <r>
      <rPr>
        <sz val="10"/>
        <color theme="1"/>
        <rFont val="Calibri"/>
        <family val="2"/>
        <charset val="238"/>
        <scheme val="minor"/>
      </rPr>
      <t>kako bi se utvrdile pretpostavke iz projekta o stanju postojećih konstrukcijskih elemenata tijekom izvođenja radova. Mjesta otvaranja određuje projektant za određenu fazu radova, kako bi se izvršio vizualni pregled u obimu istražnih radova, te vraćanje u prvobitno stanje ponovnim zatvaranjem.</t>
    </r>
  </si>
  <si>
    <r>
      <t xml:space="preserve"> - </t>
    </r>
    <r>
      <rPr>
        <sz val="10"/>
        <color theme="1"/>
        <rFont val="Calibri"/>
        <family val="2"/>
        <charset val="238"/>
        <scheme val="minor"/>
      </rPr>
      <t xml:space="preserve"> detektirati dimenzije i materijal iz kojeg je izrađena nosiva greda iznad poslovnog prostora zlatarne u prizemlju (otvaranjem žbuke ili gipskartonske kutije,  razgradnja limenih opšava , te ponovno zatvaranje)</t>
    </r>
  </si>
  <si>
    <t xml:space="preserve"> - utvrditi način oslanjanja zida na katu na svođeni lučni strop haustora (razgradnja podne obloge i slojeva uz zid, te ponovno vraćanje u prvobitno stanje )</t>
  </si>
  <si>
    <t xml:space="preserve"> - detektirati stvarnu širinu nosivih zidova između hodnika i stanova na 1. katu (stan 3 i 4 iz grafičkih podloga)</t>
  </si>
  <si>
    <t xml:space="preserve"> - izvesti sondažne iskope uz vanjske zidove zgrade, kako bi se utvrdila stvarna dubina i stanje temelja (iskop se izvodi tlocrtnih dimenzinja 1,5x1,5 dubine do 2 m), te zatrpavanje u slojevima nakon utvrđivanja stanja</t>
  </si>
  <si>
    <r>
      <t xml:space="preserve"> - </t>
    </r>
    <r>
      <rPr>
        <sz val="10"/>
        <color theme="1"/>
        <rFont val="Calibri"/>
        <family val="2"/>
        <charset val="238"/>
        <scheme val="minor"/>
      </rPr>
      <t xml:space="preserve">mjestimična razgradnja obloge drvenog grednika s gornje strane </t>
    </r>
    <r>
      <rPr>
        <sz val="10"/>
        <rFont val="Calibri"/>
        <family val="2"/>
        <charset val="238"/>
        <scheme val="minor"/>
      </rPr>
      <t>(</t>
    </r>
    <r>
      <rPr>
        <sz val="10"/>
        <color theme="1"/>
        <rFont val="Calibri"/>
        <family val="2"/>
        <charset val="238"/>
        <scheme val="minor"/>
      </rPr>
      <t>glina, opeka i daska</t>
    </r>
    <r>
      <rPr>
        <sz val="10"/>
        <rFont val="Calibri"/>
        <family val="2"/>
        <charset val="238"/>
        <scheme val="minor"/>
      </rPr>
      <t>)</t>
    </r>
    <r>
      <rPr>
        <sz val="10"/>
        <color theme="1"/>
        <rFont val="Calibri"/>
        <family val="2"/>
        <charset val="238"/>
        <scheme val="minor"/>
      </rPr>
      <t xml:space="preserve"> kako bi se utvrdilo stanje drvenog grednika i način daljnje sanacije, te u slučaju potrebe odredila od strane projektanta parcijalna ili kompletna zamijena  drvene građe drvenog grednika</t>
    </r>
  </si>
  <si>
    <r>
      <t>Dobava materijala i</t>
    </r>
    <r>
      <rPr>
        <b/>
        <sz val="10"/>
        <rFont val="Calibri"/>
        <family val="2"/>
        <charset val="238"/>
      </rPr>
      <t xml:space="preserve"> zidanje nosivih zidova </t>
    </r>
    <r>
      <rPr>
        <sz val="10"/>
        <rFont val="Calibri"/>
        <family val="2"/>
        <charset val="238"/>
      </rPr>
      <t>debljine 30 cm blok opekom klase M-10  na dijelu zabatnog zida (istočna i zapadna strana, te zabat stubišta) u produžnom mortu M-5. U cijeni sav nužan materijal, alat, rad, strojevi, uključujući potrebne radne skele, do pune funkcionalne gotovosti stavke i u svemu prema pravilima struke. Obrada žbukom, gletanje i bojanje zidova obračunati su u zasebnim stavkama. Tokom izvedbe predmetnih zidova nužno je zadovoljiti uvjete normi kao HRN DIN 18201 ili jednakovrijedno ______________, kao HRN DIN 18202 ili jednakovrijedno  ______________. Obračun po m3 gotovog zida sa odbitkom otvora, nadvoja i serklaža.</t>
    </r>
  </si>
  <si>
    <r>
      <rPr>
        <b/>
        <sz val="10"/>
        <rFont val="Calibri"/>
        <family val="2"/>
        <charset val="238"/>
        <scheme val="minor"/>
      </rPr>
      <t>Popravak, izravnavanje i prema potrebi zidanje tradicionalnog zidarskog veza</t>
    </r>
    <r>
      <rPr>
        <sz val="10"/>
        <rFont val="Calibri"/>
        <family val="2"/>
        <charset val="238"/>
        <scheme val="minor"/>
      </rPr>
      <t xml:space="preserve"> za formiranje ležišta novoprojektiranih horizontalnih serklaža i vjenčanih greda nakon demontaže zabatnih i nosivih zidova (vanjskih i unutarnjih). U stavku uključen sav materijal (postojeća opeka od razgradnje, mort) alat i pribor. Dozvoljava se upotreba opeke starog formata od razgradnje zidova (izvođač je dužan deponirati određenu količinu opeke tijekom razgradnje što je već predviđeno u zasebnoj stavci). Obračun prema opisanoj stavci po m3.</t>
    </r>
  </si>
  <si>
    <t>Dobava i zidanje dimnjaka od tipskih zidarskih elemenata  dimenzije 36/36 cm sa unutarnjim promjerom cijevi od 200 mm visine do 3 m. Zidanje dimnjaka u svemu prema uputstvu proizvođača, te se prihvatom i sidrenjem na međukatnu konstrukciju spregnute ploče i prihvatom na krovnu konstrukciju kako bi se osigurala stabilnost.  U stavku je uključeno armiranje uglova zidarskih elemenata i zalijevanje rupa sa mortom. U cijeni kompletni elementi, priključci za vratašca, vratašca, izolacijskim slojem, s izlaznom cijevi s konusnim završetkom, potrebnim elementima za pravilnu funkciju dimnjaka.</t>
  </si>
  <si>
    <t xml:space="preserve"> - priključak za vratašca + vratašca za čišćenje</t>
  </si>
  <si>
    <t xml:space="preserve"> - premazivanje armaturnih mreža i palica  koje se ugrađuju u žbuku vanjskih zidova sa inhibitorom korozije (u jednom sloju) </t>
  </si>
  <si>
    <t xml:space="preserve"> - čišćenje nevezanih dijelova morta postojećeg zida i bušenje rupa promjera ∅8 za sidrenje u postojeći zid (4 kom /m1)</t>
  </si>
  <si>
    <t xml:space="preserve"> - ugradnja armaturnih mreža i povezivanje sa armaturnim šipkama promjera ∅6 (4 kom /m2)</t>
  </si>
  <si>
    <t xml:space="preserve"> - izvedba vanjske i unutarnje žbuke kako bi se osiguralo sprezanje armature i zida</t>
  </si>
  <si>
    <r>
      <rPr>
        <b/>
        <sz val="10"/>
        <rFont val="Calibri"/>
        <family val="2"/>
        <charset val="238"/>
        <scheme val="minor"/>
      </rPr>
      <t>Dobava materijala i ugradnja sustava vanjske žbuke</t>
    </r>
    <r>
      <rPr>
        <sz val="10"/>
        <rFont val="Calibri"/>
        <family val="2"/>
        <charset val="238"/>
        <scheme val="minor"/>
      </rPr>
      <t xml:space="preserve"> za žbukanje vanjskih dijelova zgrade u zoni razgradnje krovišta (zona neposredno ispod konstrukcije krovišta) sa mortom predviđenim za renoviranja objekata spomeničke baštine i starih objekata, sve prema sustavu od proizvođača žbuke (sustav morta sa prirodnim hidrauličkim vapnom i bijelim cementom). Žbukanje se izvodi na očišćenoj površini sa koje su odstranjeni svi nevezani dijelovi, na novoizvedenom zidanom ili ab. zidu, dimnjaku i betonskim serklažima i vijencima (uz primjenu primera). Nakon toga ugrađuje se sustav vanjske žbuke koji uključuje izvedbu: 
a) vezivnog sloja (špric dok na betonu ide i primer) 
b) grubog ili podložnog sloja u debljini 2-3 cm, 
c) finog ili završnog sloja žbuke debljine 0,5 cm, 
d) bojanje u završnoj  izvedbi prema postojećim bojama sa starijih dijelova građevine silikatnom fasadnom bojom. Podlogu impregnirati odgovarajućim sredstvom za impregniranje razrijeđenim vodom u pravilnom omjeru. Zidanu strukturu dimnjaka je potrebno površinski ojačati rabic mrežicom koja se polaže u sloj cementne žbuke. U stavku je također uključena izvedba fasadnih profilacija na vijencu. Stavka uključuje sav materijal, rad, i prethodnu pripremu zidova. Obračun prema opisanoj stavci i  slijedećem.</t>
    </r>
  </si>
  <si>
    <r>
      <t>Za sidrenje visokovalnog lima na krajevima koriste se valjkasti moždanici promjera 19 mm, ukupne duljine 195 mm koji se zavarivaju metodom elektootpornog zavarivanja pištoljem na licu mjesta. Moždanici imaju minimalnu granicu popuštanja 350 N/mm</t>
    </r>
    <r>
      <rPr>
        <vertAlign val="superscript"/>
        <sz val="10"/>
        <color theme="1"/>
        <rFont val="Calibri"/>
        <family val="2"/>
        <charset val="238"/>
        <scheme val="minor"/>
      </rPr>
      <t>2</t>
    </r>
    <r>
      <rPr>
        <sz val="10"/>
        <color theme="1"/>
        <rFont val="Calibri"/>
        <family val="2"/>
        <charset val="238"/>
        <scheme val="minor"/>
      </rPr>
      <t xml:space="preserve"> i vlačnu čvrstoću 450 N/mm</t>
    </r>
    <r>
      <rPr>
        <vertAlign val="superscript"/>
        <sz val="10"/>
        <color theme="1"/>
        <rFont val="Calibri"/>
        <family val="2"/>
        <charset val="238"/>
        <scheme val="minor"/>
      </rPr>
      <t>2</t>
    </r>
    <r>
      <rPr>
        <sz val="10"/>
        <color theme="1"/>
        <rFont val="Calibri"/>
        <family val="2"/>
        <charset val="238"/>
        <scheme val="minor"/>
      </rPr>
      <t>. Sidrenje na krajevima izvodi se na svakih 260 mm (udaljenost odgovara  razmaku valova lima (oslonaca) na gredu). Valjkasti moždanik se ugrađuje u kombinaciji sa keramičkim prstenom kako bi se spriječilo prebrzo hlađenje zavara, a ujedno osiguralo i duktilno ponašanje spregnute ploče.</t>
    </r>
  </si>
  <si>
    <t>U rebra se dodatno polažu armaturne šipke promjera 16 mm, klase B500B koje se obračunavaju u stavci armature.</t>
  </si>
  <si>
    <t>U stavku je uključena i dobava i ugradnja betona klase C30/37,  XC1, debljine tlačne ploče d= 9 cm (0,143 m3/m2). AB ploča se armira klasičnom armaturom u svemu prema projektu konstrukcija.  Ploču je potrebno završno fino poravnati i zagladiti gleterom. Prilikom izvedbe podne ploče nužno je zadovoljiti uvjete normi za tolerancije i dopuštena odstupanja u graditeljstvu HRN DIN 18201 i  HRN DIN 18202 ili jednakovrijedno.</t>
  </si>
  <si>
    <t xml:space="preserve"> - beton C30/37, XC1</t>
  </si>
  <si>
    <t>Spregnuta stropna ploča iznad 1.  kata</t>
  </si>
  <si>
    <t>Izrada međukatne konstrukcije poda potkrovlja koja se izvodi kao spregnuta ploča sastavljena od čeličnog trapeznog lima kao Multideck 146 ili jednakovrijedno proizvedenog od čelika s granicom popuštanja 350 N/mm2 i betona klase C30/37 debljine tlačne ploče d= 9,0 cm. Trapezni lim se oslanja na zatege (grede) čeličnog okvira od profila HEA 340 klase S235 JR. Statički sustav trapeznog lima je jednostavno oslonjena greda koju tijekom izvedbe nije potrebno podupirati, ali je potrebno spriječiti nagomilavanje betona kako ne bi došlo do popuštanja lima. U stavku je uključena dobava i ugradnja lima i moždanika sa zavarivanjem moždanika kroz lim na čeličnu gredu od profila HEA 340.</t>
  </si>
  <si>
    <t>U slučaju ako se izvođač odluči na drugačiji tip trapeznog lima u odnosu na projektom definiran lim, dužan je projektantu dostaviti na ovjeru kontrolni proračun od strane proizvođača zavisno o odabranom tipu trapeznog lima ili navedeni postupak odraditi u fazi izrade izvedbenog projekta. Potrebno je navesti tip lima koji se nudi, te dostaviti svu atestnu dokumentaciju i tehničke listove o nosivosti.</t>
  </si>
  <si>
    <t xml:space="preserve"> AB  horizontalni serklaži/grede/vijenci</t>
  </si>
  <si>
    <t>Jedinične cijene pojedinog rada uključuju sam rad, alat, strojeve, materijal i ostalo nužno za postizanje pune funkcionalne gotovosti stavke. Obračun po m3 stvarno ugrađenog  betona i m2 izvedene oplate. Visina greda i serklaža koji se izvode u visini stropnih ploča obračunati su u stavci za izvođenje stropnih ploča. O ovoj stavci obračunati je beton i oplata samo za razliku do pune visine ab. greda, serklaža odnosno vijenaca.</t>
  </si>
  <si>
    <t xml:space="preserve">U stavku je također uključena izvedba fasadnih profilacija na vijencu koja se izvodi na način da se oplata oblikuje u izgledu postojećeg vijenca (samo dvorišna strana) sukladno projektu i izmjeri prije razgradnje (uzimanje šablone ili uzimanje cijelih fragmenata profilacije) kako bi se mogao izvedbom vanjske žbuke dobiti prirodan izgled fasade. </t>
  </si>
  <si>
    <r>
      <t xml:space="preserve">Dobava materijala, izrada oplate, betoniranje i njega </t>
    </r>
    <r>
      <rPr>
        <b/>
        <sz val="10"/>
        <rFont val="Calibri"/>
        <family val="2"/>
        <charset val="238"/>
        <scheme val="minor"/>
      </rPr>
      <t xml:space="preserve">ab. horizontalnih serklaža </t>
    </r>
    <r>
      <rPr>
        <sz val="10"/>
        <rFont val="Calibri"/>
        <family val="2"/>
        <charset val="238"/>
        <scheme val="minor"/>
      </rPr>
      <t xml:space="preserve">betonom klase C25/30,  XC1. Ab. serklaži se armiraju klasičnom armaturom u svemu prema projektu konstrukcije. </t>
    </r>
  </si>
  <si>
    <t xml:space="preserve"> - beton C25/30, XC1</t>
  </si>
  <si>
    <t xml:space="preserve"> - oplata vijenca pravokutne i ravne  forme</t>
  </si>
  <si>
    <r>
      <t xml:space="preserve">Dobava materijala, izrada oplate, betoniranje i njega </t>
    </r>
    <r>
      <rPr>
        <b/>
        <sz val="10"/>
        <rFont val="Calibri"/>
        <family val="2"/>
        <charset val="238"/>
        <scheme val="minor"/>
      </rPr>
      <t>AB vertikalnih  i kosih serklaža</t>
    </r>
    <r>
      <rPr>
        <sz val="10"/>
        <rFont val="Calibri"/>
        <family val="2"/>
        <charset val="238"/>
        <scheme val="minor"/>
      </rPr>
      <t xml:space="preserve"> betonom klase C25/30, D16, XC1. Ab. serklaži se armiraju klasičnom armaturom u svemu prema projektu konstrukcija. </t>
    </r>
  </si>
  <si>
    <t xml:space="preserve"> - beton, C25/30, XC1</t>
  </si>
  <si>
    <r>
      <t>Dobava i izrada</t>
    </r>
    <r>
      <rPr>
        <b/>
        <sz val="10"/>
        <rFont val="Calibri"/>
        <family val="2"/>
        <charset val="238"/>
        <scheme val="minor"/>
      </rPr>
      <t xml:space="preserve"> horizontalne hidroizolacije</t>
    </r>
    <r>
      <rPr>
        <sz val="10"/>
        <rFont val="Calibri"/>
        <family val="2"/>
        <charset val="238"/>
        <scheme val="minor"/>
      </rPr>
      <t xml:space="preserve"> na vrhu ab serklaža ispod nazidnica. Izolacija se izvodi jednim hladnim premazom resitolom i sa 1 slojem fleksibilne polimer-bitumenske trake s uloškom staklenog voala (tipa kao "Bitufix VZ-4" ili jednakovrijedno ___________). Hidroizolaciju izvoditi s preklopima min. 10 cm.  </t>
    </r>
  </si>
  <si>
    <t xml:space="preserve"> - OSB ploče  d= 2,4 cm</t>
  </si>
  <si>
    <t xml:space="preserve"> - vodonepropusna i paropropusna krovna folija specifične težine min. 200 g/m2</t>
  </si>
  <si>
    <r>
      <rPr>
        <b/>
        <sz val="10"/>
        <rFont val="Calibri"/>
        <family val="2"/>
        <charset val="238"/>
        <scheme val="minor"/>
      </rPr>
      <t>Dobava i montaža drvene građe jednostrešnog krovišta</t>
    </r>
    <r>
      <rPr>
        <sz val="10"/>
        <rFont val="Calibri"/>
        <family val="2"/>
        <charset val="238"/>
        <scheme val="minor"/>
      </rPr>
      <t xml:space="preserve"> dimenzija cca 8,80 m x 4,20 m, na mjestu prethodne razgradnje u dvorišnom dijelu zgrade. Novoprojektirano jednostrešno krovište je nagiba 10 °. Krovište se sastoji od rogova dimenzija 12 x 16 cm na osnom razmaku cca. 80 cm, na koje se pričvršćuju OSB ploče debljine d=24 cm i nazidnice dimenzija 14 x 14 cm. Drvena građa je klase C24. Za spoj drvene nazidnice i betonskih serklaža koriste se navojne palice M16 na svakih 0,8 m. Količina čelika za navojne palice uračunata u stavci BRAVARSKI RADOVI.  U stavku je također uključena vodonepropusna i paropropusna krovna folija  tipa kao BAUDERTOP VENT NSK ili jednakovrijedno ___________ specifične težine min. 200 g/m2), koja se postavlja na OSB ploče.  U stavku je uključen sav potreban rad, sve sa potrebnim podupiranjem, pripasivanjem, materijalom za pričvršćenje i potrošnim materijalom do potpune funkcionalnosti. U stavku je  uključeno kompletno krovište s bezbojnim premazom protiv crvotočina (fungicidni premaz) na bazi alkidne smole, biocida i naftnog otapala.   Obračun prema opisanoj stavci i sljedećem: </t>
    </r>
  </si>
  <si>
    <t>Izrada, dobava i montaža drvene građe za sanaciju  postojećeg drvenog grednika dimenzija greda 20/24 cm koji su prethondo uklonjeni radi dotrajalosti i postojeće daščane oplate od dasaka d= 2,4 cm. PRIJE IZVEDBE RADOVA POTREBNO JE DEFINIRATI SVE ELEMENTE KOJI SE UKLANJAJU, TOČNU POZICIJU IZREZIVANJA DRVENOG ELEMENTA, NAČIN RAZGRADNJE I NASTAVAKA, A SVE PREMA  ODOBRENJU PROJEKTANTA NADZORNOG INŽENJERA.</t>
  </si>
  <si>
    <t>Drveni  elementi izvode se od punog drva četinara - drvo srednje i male otpornosti, klase čvrstoće C24: fm,k = 24 N/mm², E0,mean = 11 000 N/mm², ρk = 350 kg/m³, maksimalne vlažnosti 12-15%.  U stavku uključen sav materijal, alat, pribor i spojni materijal potreban za montažu krova do potpune funkcionalnosti, te spojem i prilagodbom na postojeće elemente. Obračun po m3 drevene građe i satima rada.</t>
  </si>
  <si>
    <t xml:space="preserve"> - sati rada radnika na izvedbi grednika koji se pojedinačno mijenja na mjestu trulih djelova gdje je potrebna zamjena (izvođač je dužan voditi evidenciju rada pojedinih radnika, te je istu dužan dostaviti nadzornom inženjeru na odobrenje na kraju svakog radnog dana)</t>
  </si>
  <si>
    <t xml:space="preserve"> - čelični lim debljine 5 mm , dimenzija  10x60 mm  sa vijčanim spojem na drveni grednik (za spoj na drveni grednik i sidrenje u beton)</t>
  </si>
  <si>
    <r>
      <rPr>
        <b/>
        <sz val="10"/>
        <rFont val="Calibri"/>
        <family val="2"/>
        <charset val="238"/>
        <scheme val="minor"/>
      </rPr>
      <t xml:space="preserve">Dobava, izrada i montaža vanjskog polukružnog horizontalnog žlijeba prema detalju iz grafičkih podloga </t>
    </r>
    <r>
      <rPr>
        <sz val="10"/>
        <rFont val="Calibri"/>
        <family val="2"/>
        <charset val="238"/>
        <scheme val="minor"/>
      </rPr>
      <t>(detalj E iz mape 1), presjeka 192 mm, RŠ=400 mm, koji se izvodi iz čeličnog plastificiranog lima debljine 0,60 mm prema uputstvima i detaljima proizvođača. U cijenu uključiti i sljedeće elemente, uključivo sav spojni i brtveni materijal:
- standardni držač horizontalnog žlijeba koji se izvodi iz čeličnog lima
- standardni opšav, spoja krova sa zidom iza horizontalnog žlijeba koji se izvodi iz čeličnog plastificiranog lima
- standardni završetak žlijeba (desni i lijevi)
Stavka sav rad, opremu i materijal potreban za izvedbu do potpune funkcionalnosti.</t>
    </r>
  </si>
  <si>
    <r>
      <t xml:space="preserve">Rušenje i demontaža dijela vanjskih </t>
    </r>
    <r>
      <rPr>
        <b/>
        <sz val="10"/>
        <rFont val="Calibri"/>
        <family val="2"/>
        <charset val="238"/>
        <scheme val="minor"/>
      </rPr>
      <t xml:space="preserve">zabatnih zidova sa žbukom (istočni i zapadni zid, zid  sa sjeverne strane i zabatni zid stepenica), te vanjskih i unutarnjih nosivih zidova  </t>
    </r>
    <r>
      <rPr>
        <sz val="10"/>
        <rFont val="Calibri"/>
        <family val="2"/>
        <charset val="238"/>
        <scheme val="minor"/>
      </rPr>
      <t xml:space="preserve">debljine zida cca 30-70 cm, izvedenih od starog formata opeke dim. 30 x 15 x 7 cm na visinu prema grafičkim podlogama. Rušenje se izvodi i na mjestu novoprojektiranih vertikalnih serklaža u visini 1,00 m ispod drvene nosive stropne konstrukcije 1. kata. Rušenje zida treba izvesti postepeno uz adekvatno podupiranje i zaštitu kako ne bi došlo do urušavanja zidova ili nekih drugih većih posljedica. Točna visina demontaže odrediti će se sukladno projektu i prema dogovoru s projektantom nakon uvida u zatečeno stanje i same izmjere na gradilištu prilikom izvođenja radova. U stavku uključena oprema za sigurno spuštanje i iznošenje materijala sa vanjske strane objekta (kamion samoistovarivač sa vilicama, bigbag vrećama ili kranskom posudom ili PVC cijev za spuštanje građevinskog otpada sa visine), skela, podupiranje, te transport sa utovarom u vozilo i odvozom, te zbrinjavanjem na deponiju (udaljenu do 10 km). Izvođač je dužan očistiti i deponirati na gradilištu određenu potrebnu količinu opeke tijekom razgradnje (za zidanje i popravljanje postojeće zidane strukture na koju dolazi nova konstrukcija - u zasebnoj stavci). U stavku je također uključen sav potreban materijal (OSB ploča, blažujka, folija) za zaštitu okolnih površina prilikom izvođenja radova  te postavljanje zaštitne ograde na mjestima gdje postoji rizik od padanja predmeta sa visine. U obimu stavke demontiraju se drveni stupovi i kosnici u nosivom vanjskom istočnom zidu jednostrešnog krovišta.  
 </t>
    </r>
  </si>
  <si>
    <t>Obračun prema opisanoj stavci po m3.</t>
  </si>
  <si>
    <t xml:space="preserve"> - čišćenje sloja gline i opeke  (2 + 4 cm)</t>
  </si>
  <si>
    <r>
      <rPr>
        <b/>
        <sz val="10"/>
        <rFont val="Calibri"/>
        <family val="2"/>
        <charset val="238"/>
        <scheme val="minor"/>
      </rPr>
      <t xml:space="preserve">Čišćenje stropne obloge postojećeg drvenog grednika s gornje strane  </t>
    </r>
    <r>
      <rPr>
        <sz val="10"/>
        <rFont val="Calibri"/>
        <family val="2"/>
        <charset val="238"/>
        <scheme val="minor"/>
      </rPr>
      <t>iznad stambenih prostora 1. kata  (ispod razgrađenog krovišta) od slojeva  gline i opeke, te nečistoća do postojeće donje daščane oplate, te prema potrebi i daščane oplate i drvenog grednika ako je u trulom stanju (pretpostavlja se 20% površine oplate i mjestimično grednika, a nakon pregleda od strane projektanta će se utvrditi stvarna površina) kako bi se ostvarila mogućnost za postavu nove OSB ploče i toplinske izolacije. U stavku uključen sav rad, pribor i odvoz materijala na deponiju (udaljenu do 10 km) sa zbrinjavanjem. Razgradnja dasaka i prema potrebi grednika se  mora izvršiti sa povećanom pažnjom, kako ne bi došlo do oštećenja i prodora na spušteni strop (u prostoru ispod borave stanari). Redoslijedom kojim se izvodi demontaža postojeće oplate, izvodi se montaža nove daščane oplate i prema potrebi oštećenja grednika. U stavku uključen sav alat, pribor, čišćenje prostora, oprema za sigurno spuštanje i iznošenje materijala sa vanjske strane objekta (kamion samoistovarivač sa bigbag vrećama ili kranskom posudom ili PVC cijev za spuštanje građevinskog otpada sa visine), deponiranje cijele opeke  na gradilištu na palete, transport sa utovarom u vozilo i odvozom, te zbrinjavanjem na deponiju (udaljenu do 10 km).  U stavku je također uključen sav potreban materijal (OSB ploče, blažujke, folije) za zaštitu okolnih površina prilikom izvođenja radova te postavljanje zaštitne ograde na mjestima gdje postoji rizik od padanja predmeta sa visine.  Obračun prema m2.</t>
    </r>
  </si>
  <si>
    <t xml:space="preserve"> - betonski element sa konzolnim prepustom za zidanje fasadnom opekom na izlazu dimnjaka iz unutrašnjeg dijela prema vanjskom krovištu</t>
  </si>
  <si>
    <t>m</t>
  </si>
  <si>
    <t>Obračun po m2  razvijene širine krova. U stavku uključen sav materijal, alat, pribor i spojni materijal potreban za montažu krova do potpune funkcionalnosti i slijedeći slojevi:</t>
  </si>
  <si>
    <t>Napomena: Prije razgradnje vijenca potrebno je napraviti izmjeru postojećeg vijenca, napraviti šablonu (i prema mogućnosti skinuti barem jedan modularni element kako bi se očuvao) kako bi se zadržao postojeći detalj vijenca i elemenata koji se uklanjaju kakao bi se izvedbom vanjske žbuke dobio prirodan izgled fasade</t>
  </si>
  <si>
    <t xml:space="preserve"> - visokovani lim kao Multideck 146 ili jednakovrijedno </t>
  </si>
  <si>
    <t xml:space="preserve"> -varenjem moždanika prema specifikaciji stavke s gornje strane čelične grede HEA 340 kroz čelični visokovalni lim</t>
  </si>
  <si>
    <r>
      <rPr>
        <u/>
        <sz val="10"/>
        <rFont val="Calibri"/>
        <family val="2"/>
        <charset val="238"/>
        <scheme val="minor"/>
      </rPr>
      <t>AKZ zaštita za bojane elemente (RAL po želji projektanta):</t>
    </r>
    <r>
      <rPr>
        <sz val="10"/>
        <rFont val="Calibri"/>
        <family val="2"/>
        <charset val="238"/>
        <scheme val="minor"/>
      </rPr>
      <t xml:space="preserve">
-čišćenje površine od kovarine i hrđe (pjeskarenje)
-brušenje, predkitanje, kitanje i fino brušenje
-temeljni premaz najmanje debljine 80µ (suhi sloj)
-završni premaz 80µ (dvostruko nanošenje)
Na mjestima gdje se zavaruju moždanici (gornja ploha grede HEA340) se ne izvodi završni premaz ili se lokalno brusi  (moždanici se obračunavaju u stavci spregnute ploče).</t>
    </r>
  </si>
  <si>
    <t>NAPOMENA: Prije razgradnje vrha zida , uzimaju se šablone postojeće profilacije prema kojima se izrađuje vučena profilacija i modularni elementi što će se detaljno odredit u obimu izvedbenog projekta (detaljni nacrt profilacije vijenca).</t>
  </si>
  <si>
    <t xml:space="preserve"> - Dobava materijala i izvedba donjeg detalja visine cca 20 cm (razvijene duljine 50 cm) vučene profilacija na uličnom pročelju prema detalju E iz mape 1</t>
  </si>
  <si>
    <t xml:space="preserve"> - Dobava materijala i izvedba ovalnog oblika vučene profilacija (razvijene duljine 20 cm) na dvorišnom pročelju prema detalju C  iz mape 1</t>
  </si>
  <si>
    <t xml:space="preserve"> - Dobava materijala i izvedba gornjeg detalja (ovalni oblik na vrhu vijenca razvijene duljine 30 cm) vučene profilacija na uličnom pročelju prema detalju E iz mape 1</t>
  </si>
  <si>
    <t xml:space="preserve"> - Dobava materijala i izvedba i postava modularnog elementa dimenzija 40x12x15cm (ljepljenjem na novo izvedenu žbuku)   na uličnom pročelju prema detalju E iz mape 1 i nacrtu A.10.</t>
  </si>
  <si>
    <t xml:space="preserve">  - Silikatna boja prema specifikaciji za vanjsku fasadu</t>
  </si>
  <si>
    <t xml:space="preserve"> - Podložna, gruba i fina žbuka prema specifikaciji stavke</t>
  </si>
  <si>
    <t xml:space="preserve"> - oplata vijenca za zaobljenom ili stepenastom drvenom oplatom kako bi se očuvala profilacijom vijenca s dvorišne strane (duljina ovalnog dijela 25 cm)</t>
  </si>
  <si>
    <t xml:space="preserve"> - nosiva konstrukcija od rogova 12/16 (20 cm) cm, uvalne greda 16/24 cm, kliješta 2x6/12, sljemena greda 10x10 cm,  nazidnice 16/16 cm, klase drveta C24</t>
  </si>
  <si>
    <t xml:space="preserve"> - daščana oplata d=2,4 cm</t>
  </si>
  <si>
    <t xml:space="preserve">Dobava i pokrivanje krovišta utorenim glinenim crijepom dim. 417x243 mm tipa kao Tondach Renoton 14  natur color ili jednakovrijedno ________________  crvene boje sa engobom na postavljene letve (potrebno je izvesti fiksiranje runih crijepova na letve). U cijena sav materijal, rad, sitni spojni i brtveni pribor, snijegobrani, odzračnici između svakog roga, sljemenjaci, sljemena traka, perforirani lim za ptice te montaža do potpune funkcionalnosti. Obračun po m2 razvijene površine površine krovišta.  </t>
  </si>
  <si>
    <t>Sanacije drvene međukatne nosive konstrukcije stropa</t>
  </si>
  <si>
    <t>Dobava i izrada nove daščane oplate od OSB ploče sa falcanim spojem debljine d=24 mm koja se fiksira na postojeću daščanu oplatu drvenog grednika kako bi se dobila kruta konstrukcija ili na kamenu vunu stropa jednostrešnog krovišta.</t>
  </si>
  <si>
    <t xml:space="preserve"> - dobava i postava OSB ploče (OSB 3) sa falcanim spojem debljine d=2,4 cm (kompetna podna površina grednika)</t>
  </si>
  <si>
    <t xml:space="preserve"> - dobava i postava OSB ploče (OSB 3) sa falcanim spojem debljine d=2,4 cm na kamenu vunu ispod jednostrešnog krovišta</t>
  </si>
  <si>
    <r>
      <t>Dobava i ugradnja drvenog lakiranog krovnog prozora  dimenzija 114x160 cm, kao VELUX GPL ili jednakovrijedno _________,  izvana pokrovni profili od antracit-sivo bojanog aluminija (kao RAL Classic 7043), središnji i gornji ovjes, ručka za otvaranje s gornje i donje strane, ventilacijski preklop</t>
    </r>
    <r>
      <rPr>
        <sz val="10"/>
        <rFont val="Calibri"/>
        <family val="2"/>
        <charset val="238"/>
        <scheme val="minor"/>
      </rPr>
      <t>, trostruko energetsko zvučno izolacijsko staklo</t>
    </r>
    <r>
      <rPr>
        <sz val="10"/>
        <rFont val="Calibri"/>
        <family val="2"/>
        <scheme val="minor"/>
      </rPr>
      <t xml:space="preserve"> (6mm laminirano + 12mm kripton + 3mm staklo + 12mm kripton + 4mm vanjsko kaljeno), Upr=1.0W/m2K (Ust=0.5W/m2K), Rpr=37 dB, zaštita od zvuka udara kišnih kapi (49 dB), ugraditi termo i hidroizolacijski set (kao VELUX BDX ili jednakovrijedno _________); potreban originalni opšav za grupnu (2 prozora) ugradnju na pokrov tipa kao EKW -W2 ili jednakovrijedno _________ ; </t>
    </r>
    <r>
      <rPr>
        <sz val="10"/>
        <rFont val="Calibri"/>
        <family val="2"/>
        <charset val="238"/>
        <scheme val="minor"/>
      </rPr>
      <t>unutarnje plisirano sjenilo; vanjska tenda na ručno upravljanje tipa kao MHL ili jednakovrijedno ________. Potrebn</t>
    </r>
    <r>
      <rPr>
        <sz val="10"/>
        <rFont val="Calibri"/>
        <family val="2"/>
        <scheme val="minor"/>
      </rPr>
      <t>e mjere provjeriti na licu mjesta. Ugradnju izvršiti prema uputstvima proizvođača. Obračun po paru prozora (svi prozori se ugrađuju dvojno prema grafičkim podlogama) do potpune funkcionalnosti..</t>
    </r>
  </si>
  <si>
    <r>
      <t xml:space="preserve">Dobava i izrada </t>
    </r>
    <r>
      <rPr>
        <b/>
        <sz val="10"/>
        <rFont val="Calibri"/>
        <family val="2"/>
        <charset val="238"/>
        <scheme val="minor"/>
      </rPr>
      <t>nosive konstrukcije drvenog dvostrešnog krovišta</t>
    </r>
    <r>
      <rPr>
        <sz val="10"/>
        <rFont val="Calibri"/>
        <family val="2"/>
        <charset val="238"/>
        <scheme val="minor"/>
      </rPr>
      <t>. Krovna konstrukcija se izvodi se kao dvostrešno krovište s nagibima krovnih ploha u iznosu od 35° prema grafičkom dijelu projekta. Drveni rogovi su dimenzija 12x20cm i polažu se na međusobnom razmaku od  86-131 cm. Rogovi se oslanjaju na drvenu nazidnicu dimenzija 16/16 cm i na čeličnu uzdužnu gredu IPE 200 i prihvaćaju se vijcima na zavarene limove (čelične uzdužne grede se oslanjaju na čeličnu okvirnu nosivu konstrukciju poz. OK1 i OK2). Svi rogovi se dodatno ukrućuju sa kliještima 2x6/12 cm. Uvalne grede su dimenzija 16/24 cm. Na djelu krovišta iznad stepenica krovna konstrukcija se izvodi kao pajantno krovište iz rogova dimenzija 12/16 cm i kliješta 2x6/12 cm koji se oslanjaju na nazidnicu 16/16 cm i dodatno ukrućuju sa sljemenom gredom 10x10 cm prema grafičkim podlogama.  Na rogove se postavlja daščana oplata d= 2,4 cm, vodonepropusna paropropusna krovna folija 200g/m2 tkanina tipa kao BAUDERTOP VENT NSK ili jednakovrijedno ___________ , kontraletve dimenzija 5x8 cm i letve dimenzija 5x5 cm na razmaku prema uputi proizvođača za odabrani tip crijepa. Za sve spojeve drvene konstrukcije potrebno je koristiti standradne tipske tesarske spojeve i duge šarafe kao vijčana sredstva. Za spoj drvene nazidnice i betonskih serklaža koriste se navojne palice M16 na svakih 0,8 m. Količina čelika za navojne palice uračunata u stavci BRAVARSKI RADOVI.</t>
    </r>
  </si>
  <si>
    <r>
      <t xml:space="preserve">Dobava, izrada i montaža </t>
    </r>
    <r>
      <rPr>
        <b/>
        <sz val="10"/>
        <rFont val="Calibri"/>
        <family val="2"/>
        <charset val="238"/>
        <scheme val="minor"/>
      </rPr>
      <t xml:space="preserve">vanjskog vertikalnog žlijeba </t>
    </r>
    <r>
      <rPr>
        <sz val="10"/>
        <rFont val="Calibri"/>
        <family val="2"/>
        <charset val="238"/>
        <scheme val="minor"/>
      </rPr>
      <t>okruglog oblika promjera 110 i 125 mm iz čeličnog plastificiranog lima debljine 0.60 mm u RAL-u prema izboru projektanta, te  uputstvima proizvođača. U stavku uključen sav pričvrsni materijal i ostali potreban rad, materijal, alat za izvedbu stavke do pune gotovosti. Koljena u slučaju potrebe uključena su u jediničnu cijenu. Obračun po m1 opšava prema detaljima iz izvedbenog projekta.</t>
    </r>
  </si>
  <si>
    <t>promjera 1110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</si>
</sst>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quot;2.1.&quot;General&quot;.&quot;"/>
    <numFmt numFmtId="165" formatCode="#,##0.00_ ;\-#,##0.00\ "/>
    <numFmt numFmtId="166" formatCode="#,###.00"/>
    <numFmt numFmtId="167" formatCode="#,##0.00\ _k_n"/>
  </numFmts>
  <fonts count="56" x14ac:knownFonts="1">
    <font>
      <sz val="11"/>
      <color theme="1"/>
      <name val="Calibri"/>
      <family val="2"/>
      <charset val="238"/>
      <scheme val="minor"/>
    </font>
    <font>
      <b/>
      <sz val="11"/>
      <color theme="1"/>
      <name val="Calibri"/>
      <family val="2"/>
      <charset val="238"/>
      <scheme val="minor"/>
    </font>
    <font>
      <sz val="10"/>
      <color theme="1"/>
      <name val="Calibri"/>
      <family val="2"/>
      <scheme val="minor"/>
    </font>
    <font>
      <b/>
      <sz val="12"/>
      <color theme="1"/>
      <name val="Calibri"/>
      <family val="2"/>
      <charset val="238"/>
      <scheme val="minor"/>
    </font>
    <font>
      <b/>
      <u/>
      <sz val="14"/>
      <color theme="1"/>
      <name val="Calibri"/>
      <family val="2"/>
      <charset val="238"/>
      <scheme val="minor"/>
    </font>
    <font>
      <sz val="10"/>
      <color theme="1"/>
      <name val="Calibri"/>
      <family val="2"/>
      <charset val="238"/>
      <scheme val="minor"/>
    </font>
    <font>
      <b/>
      <sz val="10"/>
      <color theme="1"/>
      <name val="Calibri"/>
      <family val="2"/>
      <charset val="238"/>
      <scheme val="minor"/>
    </font>
    <font>
      <i/>
      <sz val="10"/>
      <color theme="1"/>
      <name val="Calibri"/>
      <family val="2"/>
      <charset val="238"/>
      <scheme val="minor"/>
    </font>
    <font>
      <sz val="10"/>
      <color rgb="FFFF0000"/>
      <name val="Calibri"/>
      <family val="2"/>
      <scheme val="minor"/>
    </font>
    <font>
      <b/>
      <sz val="16"/>
      <color theme="1"/>
      <name val="Calibri"/>
      <family val="2"/>
      <charset val="238"/>
      <scheme val="minor"/>
    </font>
    <font>
      <sz val="12"/>
      <name val="Calibri"/>
      <family val="2"/>
      <charset val="238"/>
      <scheme val="minor"/>
    </font>
    <font>
      <sz val="12"/>
      <color theme="1"/>
      <name val="Calibri"/>
      <family val="2"/>
      <scheme val="minor"/>
    </font>
    <font>
      <b/>
      <sz val="12"/>
      <color theme="1"/>
      <name val="Calibri"/>
      <family val="2"/>
      <scheme val="minor"/>
    </font>
    <font>
      <sz val="10"/>
      <name val="Calibri"/>
      <family val="2"/>
      <charset val="238"/>
      <scheme val="minor"/>
    </font>
    <font>
      <b/>
      <sz val="10"/>
      <name val="Calibri"/>
      <family val="2"/>
      <charset val="238"/>
      <scheme val="minor"/>
    </font>
    <font>
      <i/>
      <sz val="10"/>
      <name val="Calibri"/>
      <family val="2"/>
      <charset val="238"/>
      <scheme val="minor"/>
    </font>
    <font>
      <sz val="10"/>
      <name val="Calibri"/>
      <family val="2"/>
      <charset val="238"/>
    </font>
    <font>
      <sz val="10"/>
      <name val="Calibri"/>
      <family val="2"/>
      <scheme val="minor"/>
    </font>
    <font>
      <b/>
      <sz val="10"/>
      <name val="Calibri"/>
      <family val="2"/>
      <scheme val="minor"/>
    </font>
    <font>
      <sz val="10"/>
      <color rgb="FFFF0000"/>
      <name val="Calibri"/>
      <family val="2"/>
      <charset val="238"/>
      <scheme val="minor"/>
    </font>
    <font>
      <sz val="10"/>
      <name val="Arial"/>
      <family val="2"/>
      <charset val="238"/>
    </font>
    <font>
      <b/>
      <sz val="10"/>
      <color rgb="FFFF0000"/>
      <name val="Calibri"/>
      <family val="2"/>
      <charset val="238"/>
      <scheme val="minor"/>
    </font>
    <font>
      <sz val="9"/>
      <name val="Calibri"/>
      <family val="2"/>
      <charset val="238"/>
      <scheme val="minor"/>
    </font>
    <font>
      <sz val="10"/>
      <color rgb="FF000000"/>
      <name val="Calibri"/>
      <family val="2"/>
      <charset val="238"/>
    </font>
    <font>
      <b/>
      <sz val="10"/>
      <color rgb="FF000000"/>
      <name val="Calibri"/>
      <family val="2"/>
      <charset val="238"/>
    </font>
    <font>
      <b/>
      <sz val="10"/>
      <name val="Calibri"/>
      <family val="2"/>
      <charset val="238"/>
    </font>
    <font>
      <sz val="11"/>
      <color theme="1"/>
      <name val="Calibri"/>
      <family val="2"/>
      <charset val="238"/>
      <scheme val="minor"/>
    </font>
    <font>
      <sz val="11"/>
      <color rgb="FF000000"/>
      <name val="Calibri"/>
      <family val="2"/>
      <charset val="238"/>
    </font>
    <font>
      <sz val="11"/>
      <color indexed="8"/>
      <name val="Calibri"/>
      <family val="2"/>
    </font>
    <font>
      <b/>
      <sz val="10"/>
      <color theme="1"/>
      <name val="Calibri"/>
      <family val="2"/>
      <scheme val="minor"/>
    </font>
    <font>
      <sz val="10"/>
      <name val="Arial"/>
      <family val="2"/>
    </font>
    <font>
      <b/>
      <sz val="18"/>
      <name val="Arial"/>
      <family val="2"/>
      <charset val="238"/>
    </font>
    <font>
      <b/>
      <sz val="14"/>
      <name val="Arial"/>
      <family val="2"/>
      <charset val="238"/>
    </font>
    <font>
      <sz val="9"/>
      <name val="Arial Narrow"/>
      <family val="2"/>
      <charset val="238"/>
    </font>
    <font>
      <sz val="9"/>
      <name val="Arial"/>
      <family val="2"/>
      <charset val="238"/>
    </font>
    <font>
      <sz val="12"/>
      <name val="Arial"/>
      <family val="2"/>
      <charset val="238"/>
    </font>
    <font>
      <b/>
      <sz val="12"/>
      <name val="Arial"/>
      <family val="2"/>
    </font>
    <font>
      <sz val="11"/>
      <name val="Arial"/>
      <family val="2"/>
      <charset val="238"/>
    </font>
    <font>
      <b/>
      <sz val="16"/>
      <name val="Arial"/>
      <family val="2"/>
      <charset val="238"/>
    </font>
    <font>
      <b/>
      <sz val="12"/>
      <name val="Arial"/>
      <family val="2"/>
      <charset val="238"/>
    </font>
    <font>
      <sz val="8"/>
      <name val="Arial Narrow"/>
      <family val="2"/>
      <charset val="238"/>
    </font>
    <font>
      <sz val="8"/>
      <name val="Calibri"/>
      <family val="2"/>
      <charset val="238"/>
      <scheme val="minor"/>
    </font>
    <font>
      <sz val="10"/>
      <color theme="1"/>
      <name val="Arial"/>
      <family val="2"/>
      <charset val="238"/>
    </font>
    <font>
      <sz val="10"/>
      <color theme="1"/>
      <name val="Calibri"/>
      <family val="2"/>
      <charset val="238"/>
    </font>
    <font>
      <u/>
      <sz val="10"/>
      <name val="Calibri"/>
      <family val="2"/>
      <charset val="238"/>
      <scheme val="minor"/>
    </font>
    <font>
      <sz val="9"/>
      <name val="Arial CE"/>
      <charset val="238"/>
    </font>
    <font>
      <b/>
      <sz val="12"/>
      <name val="Calibri"/>
      <family val="2"/>
      <charset val="238"/>
      <scheme val="minor"/>
    </font>
    <font>
      <sz val="11"/>
      <name val="Calibri"/>
      <family val="2"/>
      <scheme val="minor"/>
    </font>
    <font>
      <b/>
      <sz val="9"/>
      <name val="Calibri"/>
      <family val="2"/>
      <scheme val="minor"/>
    </font>
    <font>
      <i/>
      <sz val="10"/>
      <name val="Calibri"/>
      <family val="2"/>
      <scheme val="minor"/>
    </font>
    <font>
      <sz val="9"/>
      <color theme="1"/>
      <name val="Arial"/>
      <family val="2"/>
      <charset val="238"/>
    </font>
    <font>
      <sz val="11"/>
      <color theme="1"/>
      <name val="Trebuchet MS"/>
      <family val="2"/>
      <charset val="238"/>
    </font>
    <font>
      <vertAlign val="superscript"/>
      <sz val="10"/>
      <color theme="1"/>
      <name val="Calibri"/>
      <family val="2"/>
      <charset val="238"/>
      <scheme val="minor"/>
    </font>
    <font>
      <sz val="11"/>
      <color rgb="FFFF0000"/>
      <name val="Calibri"/>
      <family val="2"/>
      <charset val="238"/>
      <scheme val="minor"/>
    </font>
    <font>
      <sz val="12"/>
      <color theme="1"/>
      <name val="Calibri"/>
      <family val="2"/>
      <charset val="238"/>
      <scheme val="minor"/>
    </font>
    <font>
      <sz val="8"/>
      <color theme="1"/>
      <name val="Calibri"/>
      <family val="2"/>
      <charset val="238"/>
      <scheme val="minor"/>
    </font>
  </fonts>
  <fills count="6">
    <fill>
      <patternFill patternType="none"/>
    </fill>
    <fill>
      <patternFill patternType="gray125"/>
    </fill>
    <fill>
      <patternFill patternType="solid">
        <fgColor theme="6" tint="0.79998168889431442"/>
        <bgColor indexed="64"/>
      </patternFill>
    </fill>
    <fill>
      <patternFill patternType="solid">
        <fgColor rgb="FF00B050"/>
        <bgColor indexed="64"/>
      </patternFill>
    </fill>
    <fill>
      <patternFill patternType="solid">
        <fgColor theme="6" tint="0.39997558519241921"/>
        <bgColor indexed="64"/>
      </patternFill>
    </fill>
    <fill>
      <patternFill patternType="solid">
        <fgColor rgb="FFFFFF00"/>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right/>
      <top/>
      <bottom style="thin">
        <color indexed="64"/>
      </bottom>
      <diagonal/>
    </border>
  </borders>
  <cellStyleXfs count="15">
    <xf numFmtId="0" fontId="0" fillId="0" borderId="0"/>
    <xf numFmtId="0" fontId="27" fillId="0" borderId="0"/>
    <xf numFmtId="0" fontId="20" fillId="0" borderId="0"/>
    <xf numFmtId="0" fontId="28" fillId="0" borderId="0"/>
    <xf numFmtId="0" fontId="26" fillId="0" borderId="0"/>
    <xf numFmtId="0" fontId="26" fillId="0" borderId="0"/>
    <xf numFmtId="0" fontId="26" fillId="0" borderId="0"/>
    <xf numFmtId="0" fontId="20" fillId="0" borderId="0"/>
    <xf numFmtId="0" fontId="20" fillId="0" borderId="0"/>
    <xf numFmtId="0" fontId="30" fillId="0" borderId="0"/>
    <xf numFmtId="0" fontId="20" fillId="0" borderId="0"/>
    <xf numFmtId="0" fontId="20" fillId="0" borderId="0"/>
    <xf numFmtId="43" fontId="26" fillId="0" borderId="0" applyFont="0" applyFill="0" applyBorder="0" applyAlignment="0" applyProtection="0"/>
    <xf numFmtId="0" fontId="20" fillId="0" borderId="0"/>
    <xf numFmtId="43" fontId="26" fillId="0" borderId="0" applyFont="0" applyFill="0" applyBorder="0" applyAlignment="0" applyProtection="0"/>
  </cellStyleXfs>
  <cellXfs count="253">
    <xf numFmtId="0" fontId="0" fillId="0" borderId="0" xfId="0"/>
    <xf numFmtId="0" fontId="5" fillId="0" borderId="0" xfId="0" applyFont="1" applyAlignment="1">
      <alignment horizontal="justify" vertical="top" wrapText="1"/>
    </xf>
    <xf numFmtId="0" fontId="0" fillId="0" borderId="0" xfId="0" applyAlignment="1">
      <alignment horizontal="justify" vertical="top" wrapText="1"/>
    </xf>
    <xf numFmtId="0" fontId="7" fillId="0" borderId="0" xfId="0" applyFont="1" applyAlignment="1">
      <alignment horizontal="justify" vertical="top" wrapText="1"/>
    </xf>
    <xf numFmtId="0" fontId="4" fillId="0" borderId="0" xfId="0" applyFont="1" applyAlignment="1">
      <alignment horizontal="center"/>
    </xf>
    <xf numFmtId="0" fontId="4" fillId="0" borderId="0" xfId="0" applyFont="1" applyAlignment="1">
      <alignment horizontal="center" vertical="top" wrapText="1"/>
    </xf>
    <xf numFmtId="0" fontId="0" fillId="0" borderId="0" xfId="0" applyAlignment="1">
      <alignment horizontal="justify" wrapText="1"/>
    </xf>
    <xf numFmtId="4" fontId="0" fillId="0" borderId="0" xfId="0" applyNumberFormat="1" applyAlignment="1">
      <alignment horizontal="right" vertical="center" wrapText="1"/>
    </xf>
    <xf numFmtId="0" fontId="2" fillId="0" borderId="0" xfId="0" applyFont="1" applyAlignment="1">
      <alignment horizontal="center" vertical="center"/>
    </xf>
    <xf numFmtId="4" fontId="2" fillId="0" borderId="0" xfId="0" applyNumberFormat="1" applyFont="1" applyAlignment="1">
      <alignment horizontal="right" vertical="center"/>
    </xf>
    <xf numFmtId="0" fontId="6" fillId="0" borderId="2" xfId="0" applyFont="1" applyBorder="1" applyAlignment="1">
      <alignment horizontal="center" vertical="top" wrapText="1"/>
    </xf>
    <xf numFmtId="0" fontId="6" fillId="0" borderId="3" xfId="0" applyFont="1" applyBorder="1" applyAlignment="1">
      <alignment horizontal="justify" wrapText="1"/>
    </xf>
    <xf numFmtId="0" fontId="6" fillId="0" borderId="3" xfId="0" applyFont="1" applyBorder="1" applyAlignment="1">
      <alignment horizontal="center" vertical="center" wrapText="1"/>
    </xf>
    <xf numFmtId="4" fontId="6" fillId="0" borderId="3" xfId="0" applyNumberFormat="1" applyFont="1" applyBorder="1" applyAlignment="1">
      <alignment horizontal="right" vertical="center" wrapText="1"/>
    </xf>
    <xf numFmtId="4" fontId="6" fillId="0" borderId="4" xfId="0" applyNumberFormat="1" applyFont="1" applyBorder="1" applyAlignment="1">
      <alignment horizontal="right" vertical="center" wrapText="1"/>
    </xf>
    <xf numFmtId="0" fontId="5" fillId="0" borderId="0" xfId="0" applyFont="1" applyAlignment="1">
      <alignment horizontal="right" vertical="top" wrapText="1"/>
    </xf>
    <xf numFmtId="0" fontId="10" fillId="0" borderId="1" xfId="0" applyFont="1" applyBorder="1" applyAlignment="1">
      <alignment horizontal="justify" vertical="top" wrapText="1"/>
    </xf>
    <xf numFmtId="4" fontId="10" fillId="0" borderId="1" xfId="0" applyNumberFormat="1" applyFont="1" applyBorder="1" applyAlignment="1">
      <alignment horizontal="right" vertical="center"/>
    </xf>
    <xf numFmtId="2" fontId="10" fillId="0" borderId="0" xfId="0" applyNumberFormat="1" applyFont="1" applyAlignment="1">
      <alignment horizontal="center" vertical="center"/>
    </xf>
    <xf numFmtId="0" fontId="10" fillId="0" borderId="0" xfId="0" applyFont="1" applyAlignment="1">
      <alignment horizontal="justify" wrapText="1"/>
    </xf>
    <xf numFmtId="4" fontId="10" fillId="0" borderId="0" xfId="0" applyNumberFormat="1" applyFont="1" applyAlignment="1">
      <alignment horizontal="right" vertical="center"/>
    </xf>
    <xf numFmtId="0" fontId="11" fillId="0" borderId="0" xfId="0" applyFont="1" applyAlignment="1">
      <alignment horizontal="right" vertical="top"/>
    </xf>
    <xf numFmtId="0" fontId="12" fillId="0" borderId="2" xfId="0" applyFont="1" applyBorder="1" applyAlignment="1">
      <alignment horizontal="right" vertical="top" wrapText="1"/>
    </xf>
    <xf numFmtId="4" fontId="3" fillId="0" borderId="4" xfId="0" applyNumberFormat="1" applyFont="1" applyBorder="1" applyAlignment="1">
      <alignment horizontal="right" vertical="center"/>
    </xf>
    <xf numFmtId="0" fontId="2" fillId="0" borderId="0" xfId="0" applyFont="1" applyAlignment="1">
      <alignment horizontal="right" vertical="top"/>
    </xf>
    <xf numFmtId="0" fontId="6" fillId="0" borderId="0" xfId="0" applyFont="1" applyAlignment="1">
      <alignment horizontal="justify" wrapText="1"/>
    </xf>
    <xf numFmtId="4" fontId="2" fillId="0" borderId="0" xfId="0" applyNumberFormat="1" applyFont="1" applyAlignment="1">
      <alignment horizontal="right" vertical="center" wrapText="1"/>
    </xf>
    <xf numFmtId="2" fontId="2" fillId="0" borderId="0" xfId="0" applyNumberFormat="1" applyFont="1" applyAlignment="1">
      <alignment horizontal="center" vertical="top"/>
    </xf>
    <xf numFmtId="4" fontId="2" fillId="0" borderId="0" xfId="0" applyNumberFormat="1" applyFont="1" applyAlignment="1">
      <alignment horizontal="right"/>
    </xf>
    <xf numFmtId="0" fontId="6" fillId="0" borderId="0" xfId="0" applyFont="1" applyAlignment="1">
      <alignment horizontal="center" vertical="top" wrapText="1"/>
    </xf>
    <xf numFmtId="0" fontId="6" fillId="0" borderId="0" xfId="0" applyFont="1" applyAlignment="1">
      <alignment horizontal="center" vertical="center" wrapText="1"/>
    </xf>
    <xf numFmtId="0" fontId="10" fillId="0" borderId="1" xfId="0" applyFont="1" applyBorder="1" applyAlignment="1">
      <alignment horizontal="justify" wrapText="1"/>
    </xf>
    <xf numFmtId="0" fontId="13" fillId="0" borderId="0" xfId="0" applyFont="1" applyAlignment="1">
      <alignment horizontal="justify" vertical="top" wrapText="1"/>
    </xf>
    <xf numFmtId="0" fontId="5" fillId="0" borderId="0" xfId="0" applyFont="1" applyAlignment="1">
      <alignment horizontal="justify" vertical="top"/>
    </xf>
    <xf numFmtId="4" fontId="17" fillId="0" borderId="0" xfId="0" applyNumberFormat="1" applyFont="1" applyAlignment="1">
      <alignment horizontal="right" vertical="center" wrapText="1"/>
    </xf>
    <xf numFmtId="0" fontId="0" fillId="0" borderId="0" xfId="0" applyAlignment="1">
      <alignment horizontal="center" vertical="center" wrapText="1"/>
    </xf>
    <xf numFmtId="0" fontId="2" fillId="0" borderId="0" xfId="0" applyFont="1" applyAlignment="1">
      <alignment horizontal="center" vertical="center" wrapText="1"/>
    </xf>
    <xf numFmtId="4" fontId="6" fillId="0" borderId="0" xfId="0" applyNumberFormat="1" applyFont="1" applyAlignment="1">
      <alignment horizontal="center" vertical="center" wrapText="1"/>
    </xf>
    <xf numFmtId="0" fontId="10" fillId="0" borderId="1" xfId="0" applyFont="1" applyBorder="1" applyAlignment="1">
      <alignment horizontal="center" vertical="center"/>
    </xf>
    <xf numFmtId="16" fontId="10" fillId="0" borderId="1" xfId="0" applyNumberFormat="1" applyFont="1" applyBorder="1" applyAlignment="1">
      <alignment horizontal="center" vertical="center"/>
    </xf>
    <xf numFmtId="4" fontId="5" fillId="0" borderId="0" xfId="0" applyNumberFormat="1" applyFont="1" applyAlignment="1">
      <alignment horizontal="right" vertical="center" wrapText="1"/>
    </xf>
    <xf numFmtId="0" fontId="5" fillId="0" borderId="0" xfId="0" applyFont="1"/>
    <xf numFmtId="4" fontId="13" fillId="0" borderId="0" xfId="0" applyNumberFormat="1" applyFont="1" applyAlignment="1">
      <alignment horizontal="right"/>
    </xf>
    <xf numFmtId="4" fontId="13" fillId="0" borderId="0" xfId="0" applyNumberFormat="1" applyFont="1"/>
    <xf numFmtId="0" fontId="5" fillId="0" borderId="0" xfId="0" applyFont="1" applyAlignment="1">
      <alignment horizontal="center" vertical="top" wrapText="1"/>
    </xf>
    <xf numFmtId="0" fontId="5" fillId="0" borderId="0" xfId="0" applyFont="1" applyAlignment="1">
      <alignment horizontal="center" vertical="center" wrapText="1"/>
    </xf>
    <xf numFmtId="0" fontId="17" fillId="0" borderId="0" xfId="0" applyFont="1" applyAlignment="1">
      <alignment horizontal="justify" vertical="top" wrapText="1"/>
    </xf>
    <xf numFmtId="0" fontId="17" fillId="0" borderId="0" xfId="0" applyFont="1" applyAlignment="1">
      <alignment horizontal="center" vertical="center" wrapText="1"/>
    </xf>
    <xf numFmtId="0" fontId="15" fillId="0" borderId="0" xfId="0" applyFont="1" applyAlignment="1">
      <alignment horizontal="justify" vertical="top" wrapText="1"/>
    </xf>
    <xf numFmtId="0" fontId="5" fillId="0" borderId="0" xfId="0" applyFont="1" applyAlignment="1">
      <alignment horizontal="justify" wrapText="1"/>
    </xf>
    <xf numFmtId="0" fontId="14" fillId="0" borderId="0" xfId="0" applyFont="1" applyAlignment="1">
      <alignment horizontal="center" vertical="top" wrapText="1"/>
    </xf>
    <xf numFmtId="0" fontId="6" fillId="0" borderId="0" xfId="0" applyFont="1"/>
    <xf numFmtId="0" fontId="21" fillId="0" borderId="0" xfId="0" applyFont="1"/>
    <xf numFmtId="0" fontId="14" fillId="0" borderId="0" xfId="0" applyFont="1" applyAlignment="1">
      <alignment horizontal="justify" vertical="top" wrapText="1"/>
    </xf>
    <xf numFmtId="0" fontId="14" fillId="0" borderId="0" xfId="0" applyFont="1" applyAlignment="1">
      <alignment horizontal="justify" vertical="top"/>
    </xf>
    <xf numFmtId="0" fontId="13" fillId="0" borderId="0" xfId="0" applyFont="1" applyAlignment="1">
      <alignment horizontal="justify" vertical="top"/>
    </xf>
    <xf numFmtId="4" fontId="13" fillId="0" borderId="0" xfId="0" applyNumberFormat="1" applyFont="1" applyAlignment="1">
      <alignment horizontal="right" vertical="center" wrapText="1"/>
    </xf>
    <xf numFmtId="0" fontId="22" fillId="0" borderId="0" xfId="0" applyFont="1" applyAlignment="1">
      <alignment horizontal="justify" vertical="top" wrapText="1"/>
    </xf>
    <xf numFmtId="4" fontId="8" fillId="0" borderId="0" xfId="0" applyNumberFormat="1" applyFont="1" applyAlignment="1">
      <alignment horizontal="right" vertical="center" wrapText="1"/>
    </xf>
    <xf numFmtId="0" fontId="0" fillId="0" borderId="0" xfId="0" applyAlignment="1">
      <alignment horizontal="center" vertical="top" wrapText="1"/>
    </xf>
    <xf numFmtId="4" fontId="22" fillId="0" borderId="0" xfId="0" applyNumberFormat="1" applyFont="1" applyAlignment="1">
      <alignment horizontal="right"/>
    </xf>
    <xf numFmtId="0" fontId="13" fillId="0" borderId="0" xfId="0" applyFont="1" applyAlignment="1">
      <alignment horizontal="center" vertical="center" wrapText="1"/>
    </xf>
    <xf numFmtId="0" fontId="15" fillId="0" borderId="0" xfId="0" applyFont="1" applyAlignment="1">
      <alignment horizontal="justify" vertical="top"/>
    </xf>
    <xf numFmtId="0" fontId="3" fillId="0" borderId="0" xfId="0" applyFont="1" applyAlignment="1">
      <alignment horizontal="left" vertical="top" wrapText="1"/>
    </xf>
    <xf numFmtId="4" fontId="23" fillId="0" borderId="0" xfId="0" applyNumberFormat="1" applyFont="1" applyAlignment="1">
      <alignment horizontal="center"/>
    </xf>
    <xf numFmtId="4" fontId="23" fillId="0" borderId="0" xfId="0" applyNumberFormat="1" applyFont="1" applyAlignment="1">
      <alignment horizontal="right"/>
    </xf>
    <xf numFmtId="0" fontId="16" fillId="0" borderId="0" xfId="0" applyFont="1" applyAlignment="1">
      <alignment horizontal="justify" vertical="top" wrapText="1"/>
    </xf>
    <xf numFmtId="4" fontId="16" fillId="0" borderId="0" xfId="0" applyNumberFormat="1" applyFont="1" applyAlignment="1">
      <alignment horizontal="right"/>
    </xf>
    <xf numFmtId="4" fontId="16" fillId="0" borderId="0" xfId="0" applyNumberFormat="1" applyFont="1" applyAlignment="1">
      <alignment horizontal="center"/>
    </xf>
    <xf numFmtId="0" fontId="0" fillId="0" borderId="0" xfId="0" applyAlignment="1">
      <alignment horizontal="center"/>
    </xf>
    <xf numFmtId="4" fontId="0" fillId="0" borderId="0" xfId="0" applyNumberFormat="1"/>
    <xf numFmtId="0" fontId="29" fillId="0" borderId="0" xfId="0" applyFont="1" applyAlignment="1">
      <alignment horizontal="center" vertical="center" wrapText="1"/>
    </xf>
    <xf numFmtId="4" fontId="29" fillId="0" borderId="0" xfId="0" applyNumberFormat="1" applyFont="1" applyAlignment="1">
      <alignment horizontal="center" vertical="center" wrapText="1"/>
    </xf>
    <xf numFmtId="0" fontId="2" fillId="0" borderId="0" xfId="0" applyFont="1"/>
    <xf numFmtId="0" fontId="29" fillId="0" borderId="3" xfId="0" applyFont="1" applyBorder="1" applyAlignment="1">
      <alignment horizontal="justify" wrapText="1"/>
    </xf>
    <xf numFmtId="0" fontId="29" fillId="0" borderId="3" xfId="0" applyFont="1" applyBorder="1" applyAlignment="1">
      <alignment horizontal="center" vertical="center" wrapText="1"/>
    </xf>
    <xf numFmtId="4" fontId="29" fillId="0" borderId="3" xfId="0" applyNumberFormat="1" applyFont="1" applyBorder="1" applyAlignment="1">
      <alignment horizontal="right" vertical="center" wrapText="1"/>
    </xf>
    <xf numFmtId="4" fontId="29" fillId="0" borderId="4" xfId="0" applyNumberFormat="1" applyFont="1" applyBorder="1" applyAlignment="1">
      <alignment horizontal="right" vertical="center" wrapText="1"/>
    </xf>
    <xf numFmtId="0" fontId="6" fillId="0" borderId="0" xfId="0" applyFont="1" applyAlignment="1">
      <alignment horizontal="justify" vertical="top"/>
    </xf>
    <xf numFmtId="4" fontId="17" fillId="0" borderId="0" xfId="0" applyNumberFormat="1" applyFont="1" applyAlignment="1">
      <alignment horizontal="right" vertical="center"/>
    </xf>
    <xf numFmtId="0" fontId="14" fillId="0" borderId="0" xfId="0" applyFont="1" applyAlignment="1">
      <alignment horizontal="right" vertical="top" wrapText="1"/>
    </xf>
    <xf numFmtId="0" fontId="1" fillId="0" borderId="0" xfId="0" applyFont="1" applyAlignment="1">
      <alignment horizontal="center" vertical="top" wrapText="1"/>
    </xf>
    <xf numFmtId="0" fontId="24" fillId="0" borderId="0" xfId="0" applyFont="1" applyAlignment="1">
      <alignment horizontal="center" vertical="top" wrapText="1"/>
    </xf>
    <xf numFmtId="0" fontId="25" fillId="0" borderId="0" xfId="0" applyFont="1" applyAlignment="1">
      <alignment horizontal="center" vertical="top" wrapText="1"/>
    </xf>
    <xf numFmtId="0" fontId="1" fillId="0" borderId="0" xfId="0" applyFont="1"/>
    <xf numFmtId="16" fontId="6" fillId="0" borderId="0" xfId="0" applyNumberFormat="1" applyFont="1" applyAlignment="1">
      <alignment horizontal="center" vertical="top" wrapText="1"/>
    </xf>
    <xf numFmtId="4" fontId="2" fillId="0" borderId="0" xfId="0" applyNumberFormat="1" applyFont="1" applyAlignment="1">
      <alignment horizontal="right" wrapText="1"/>
    </xf>
    <xf numFmtId="0" fontId="20" fillId="0" borderId="0" xfId="7"/>
    <xf numFmtId="0" fontId="35" fillId="0" borderId="0" xfId="7" applyFont="1" applyAlignment="1">
      <alignment horizontal="left" vertical="top"/>
    </xf>
    <xf numFmtId="0" fontId="35" fillId="0" borderId="0" xfId="7" applyFont="1" applyAlignment="1">
      <alignment vertical="center" wrapText="1"/>
    </xf>
    <xf numFmtId="0" fontId="35" fillId="0" borderId="0" xfId="7" applyFont="1"/>
    <xf numFmtId="0" fontId="35" fillId="0" borderId="0" xfId="7" applyFont="1" applyAlignment="1">
      <alignment vertical="center"/>
    </xf>
    <xf numFmtId="0" fontId="36" fillId="2" borderId="0" xfId="8" applyFont="1" applyFill="1" applyAlignment="1">
      <alignment vertical="center" wrapText="1"/>
    </xf>
    <xf numFmtId="0" fontId="20" fillId="0" borderId="0" xfId="8" applyAlignment="1">
      <alignment wrapText="1"/>
    </xf>
    <xf numFmtId="0" fontId="35" fillId="0" borderId="0" xfId="7" applyFont="1" applyAlignment="1">
      <alignment wrapText="1"/>
    </xf>
    <xf numFmtId="0" fontId="37" fillId="0" borderId="0" xfId="8" applyFont="1" applyAlignment="1">
      <alignment wrapText="1"/>
    </xf>
    <xf numFmtId="0" fontId="35" fillId="0" borderId="0" xfId="8" applyFont="1" applyAlignment="1">
      <alignment wrapText="1"/>
    </xf>
    <xf numFmtId="0" fontId="38" fillId="0" borderId="0" xfId="7" applyFont="1" applyAlignment="1">
      <alignment horizontal="center"/>
    </xf>
    <xf numFmtId="0" fontId="39" fillId="0" borderId="0" xfId="7" applyFont="1" applyAlignment="1">
      <alignment wrapText="1"/>
    </xf>
    <xf numFmtId="0" fontId="40" fillId="0" borderId="0" xfId="7" applyFont="1" applyAlignment="1">
      <alignment horizontal="left" vertical="top"/>
    </xf>
    <xf numFmtId="0" fontId="37" fillId="0" borderId="0" xfId="7" applyFont="1"/>
    <xf numFmtId="4" fontId="5" fillId="0" borderId="0" xfId="0" applyNumberFormat="1" applyFont="1" applyAlignment="1">
      <alignment horizontal="left" vertical="top" wrapText="1"/>
    </xf>
    <xf numFmtId="0" fontId="8" fillId="0" borderId="0" xfId="0" applyFont="1" applyAlignment="1">
      <alignment horizontal="center" vertical="center" wrapText="1"/>
    </xf>
    <xf numFmtId="0" fontId="25" fillId="0" borderId="0" xfId="0" applyFont="1" applyAlignment="1">
      <alignment horizontal="justify" vertical="top" wrapText="1"/>
    </xf>
    <xf numFmtId="4" fontId="13" fillId="0" borderId="0" xfId="0" applyNumberFormat="1" applyFont="1" applyAlignment="1">
      <alignment horizontal="right" vertical="center"/>
    </xf>
    <xf numFmtId="4" fontId="13" fillId="0" borderId="0" xfId="0" applyNumberFormat="1" applyFont="1" applyAlignment="1">
      <alignment vertical="center"/>
    </xf>
    <xf numFmtId="0" fontId="17" fillId="0" borderId="0" xfId="0" applyFont="1" applyAlignment="1">
      <alignment horizontal="center" vertical="center"/>
    </xf>
    <xf numFmtId="4" fontId="17" fillId="0" borderId="0" xfId="0" applyNumberFormat="1" applyFont="1" applyAlignment="1">
      <alignment horizontal="right" wrapText="1"/>
    </xf>
    <xf numFmtId="0" fontId="42" fillId="0" borderId="0" xfId="0" applyFont="1" applyAlignment="1">
      <alignment horizontal="center"/>
    </xf>
    <xf numFmtId="165" fontId="42" fillId="0" borderId="0" xfId="12" applyNumberFormat="1" applyFont="1" applyFill="1" applyBorder="1" applyAlignment="1">
      <alignment horizontal="right"/>
    </xf>
    <xf numFmtId="2" fontId="20" fillId="0" borderId="0" xfId="0" applyNumberFormat="1" applyFont="1" applyAlignment="1">
      <alignment horizontal="center"/>
    </xf>
    <xf numFmtId="4" fontId="42" fillId="0" borderId="0" xfId="0" applyNumberFormat="1" applyFont="1"/>
    <xf numFmtId="0" fontId="5" fillId="0" borderId="0" xfId="0" applyFont="1" applyAlignment="1">
      <alignment horizontal="center"/>
    </xf>
    <xf numFmtId="165" fontId="5" fillId="0" borderId="0" xfId="12" applyNumberFormat="1" applyFont="1" applyFill="1" applyBorder="1" applyAlignment="1">
      <alignment horizontal="right"/>
    </xf>
    <xf numFmtId="2" fontId="13" fillId="0" borderId="0" xfId="0" applyNumberFormat="1" applyFont="1" applyAlignment="1">
      <alignment horizontal="center"/>
    </xf>
    <xf numFmtId="4" fontId="5" fillId="0" borderId="0" xfId="0" applyNumberFormat="1" applyFont="1"/>
    <xf numFmtId="0" fontId="13" fillId="0" borderId="0" xfId="0" applyFont="1" applyAlignment="1">
      <alignment wrapText="1"/>
    </xf>
    <xf numFmtId="0" fontId="13" fillId="0" borderId="0" xfId="13" applyFont="1" applyAlignment="1">
      <alignment horizontal="left" vertical="top"/>
    </xf>
    <xf numFmtId="0" fontId="5" fillId="0" borderId="0" xfId="0" applyFont="1" applyAlignment="1">
      <alignment horizontal="center" vertical="center"/>
    </xf>
    <xf numFmtId="0" fontId="13" fillId="0" borderId="0" xfId="13" applyFont="1" applyAlignment="1">
      <alignment horizontal="left" vertical="top" wrapText="1"/>
    </xf>
    <xf numFmtId="0" fontId="13" fillId="0" borderId="0" xfId="13" applyFont="1" applyAlignment="1">
      <alignment horizontal="justify" vertical="top" wrapText="1"/>
    </xf>
    <xf numFmtId="166" fontId="13" fillId="0" borderId="0" xfId="13" applyNumberFormat="1" applyFont="1" applyAlignment="1">
      <alignment horizontal="right"/>
    </xf>
    <xf numFmtId="166" fontId="13" fillId="0" borderId="0" xfId="8" applyNumberFormat="1" applyFont="1" applyAlignment="1">
      <alignment horizontal="right"/>
    </xf>
    <xf numFmtId="2" fontId="13" fillId="0" borderId="0" xfId="13" applyNumberFormat="1" applyFont="1" applyAlignment="1">
      <alignment horizontal="center" vertical="center"/>
    </xf>
    <xf numFmtId="0" fontId="13" fillId="0" borderId="0" xfId="13" applyFont="1" applyAlignment="1">
      <alignment horizontal="justify" vertical="top"/>
    </xf>
    <xf numFmtId="0" fontId="14" fillId="0" borderId="0" xfId="0" applyFont="1" applyAlignment="1">
      <alignment horizontal="center" wrapText="1"/>
    </xf>
    <xf numFmtId="4" fontId="22" fillId="0" borderId="0" xfId="0" applyNumberFormat="1" applyFont="1" applyAlignment="1">
      <alignment horizontal="center" wrapText="1"/>
    </xf>
    <xf numFmtId="167" fontId="22" fillId="0" borderId="0" xfId="0" applyNumberFormat="1" applyFont="1" applyAlignment="1">
      <alignment horizontal="center" wrapText="1"/>
    </xf>
    <xf numFmtId="0" fontId="22" fillId="0" borderId="0" xfId="0" applyFont="1" applyAlignment="1">
      <alignment horizontal="center" wrapText="1"/>
    </xf>
    <xf numFmtId="4" fontId="22" fillId="0" borderId="0" xfId="0" applyNumberFormat="1" applyFont="1"/>
    <xf numFmtId="4" fontId="5" fillId="0" borderId="0" xfId="0" applyNumberFormat="1" applyFont="1" applyAlignment="1">
      <alignment horizontal="right"/>
    </xf>
    <xf numFmtId="0" fontId="20" fillId="0" borderId="0" xfId="13" quotePrefix="1" applyAlignment="1">
      <alignment horizontal="left" vertical="top" wrapText="1"/>
    </xf>
    <xf numFmtId="0" fontId="2" fillId="0" borderId="0" xfId="0" applyFont="1" applyAlignment="1">
      <alignment horizontal="center" wrapText="1"/>
    </xf>
    <xf numFmtId="0" fontId="13" fillId="0" borderId="0" xfId="0" applyFont="1" applyAlignment="1">
      <alignment horizontal="left" vertical="top" wrapText="1"/>
    </xf>
    <xf numFmtId="0" fontId="14" fillId="0" borderId="0" xfId="13" applyFont="1" applyAlignment="1">
      <alignment horizontal="left" vertical="top"/>
    </xf>
    <xf numFmtId="0" fontId="43" fillId="0" borderId="0" xfId="0" applyFont="1" applyAlignment="1">
      <alignment horizontal="center" vertical="center"/>
    </xf>
    <xf numFmtId="0" fontId="14" fillId="0" borderId="0" xfId="13" applyFont="1" applyAlignment="1">
      <alignment horizontal="left" vertical="top" wrapText="1"/>
    </xf>
    <xf numFmtId="2" fontId="13" fillId="0" borderId="0" xfId="0" applyNumberFormat="1" applyFont="1"/>
    <xf numFmtId="0" fontId="39" fillId="0" borderId="0" xfId="8" applyFont="1" applyAlignment="1">
      <alignment wrapText="1"/>
    </xf>
    <xf numFmtId="0" fontId="13" fillId="0" borderId="0" xfId="0" applyFont="1" applyAlignment="1">
      <alignment horizontal="center"/>
    </xf>
    <xf numFmtId="4" fontId="13" fillId="0" borderId="0" xfId="13" applyNumberFormat="1" applyFont="1" applyAlignment="1">
      <alignment horizontal="right"/>
    </xf>
    <xf numFmtId="0" fontId="14" fillId="0" borderId="0" xfId="13" applyFont="1" applyAlignment="1">
      <alignment horizontal="center" vertical="top"/>
    </xf>
    <xf numFmtId="0" fontId="13" fillId="0" borderId="0" xfId="0" applyFont="1" applyAlignment="1">
      <alignment vertical="center" wrapText="1"/>
    </xf>
    <xf numFmtId="4" fontId="17" fillId="0" borderId="0" xfId="0" applyNumberFormat="1" applyFont="1" applyAlignment="1">
      <alignment horizontal="right"/>
    </xf>
    <xf numFmtId="0" fontId="5" fillId="0" borderId="0" xfId="0" applyFont="1" applyAlignment="1">
      <alignment horizontal="right" wrapText="1"/>
    </xf>
    <xf numFmtId="4" fontId="5" fillId="0" borderId="0" xfId="0" applyNumberFormat="1" applyFont="1" applyAlignment="1">
      <alignment horizontal="right" wrapText="1"/>
    </xf>
    <xf numFmtId="4" fontId="13" fillId="0" borderId="0" xfId="0" applyNumberFormat="1" applyFont="1" applyAlignment="1">
      <alignment horizontal="right" wrapText="1"/>
    </xf>
    <xf numFmtId="0" fontId="17" fillId="0" borderId="0" xfId="0" applyFont="1" applyAlignment="1">
      <alignment horizontal="center"/>
    </xf>
    <xf numFmtId="0" fontId="13" fillId="3" borderId="0" xfId="0" applyFont="1" applyFill="1" applyAlignment="1">
      <alignment horizontal="justify" vertical="top" wrapText="1"/>
    </xf>
    <xf numFmtId="0" fontId="0" fillId="0" borderId="0" xfId="13" applyFont="1" applyAlignment="1">
      <alignment horizontal="left" vertical="top" wrapText="1"/>
    </xf>
    <xf numFmtId="0" fontId="17" fillId="0" borderId="0" xfId="0" applyFont="1" applyAlignment="1">
      <alignment horizontal="justify" vertical="top"/>
    </xf>
    <xf numFmtId="2" fontId="20" fillId="0" borderId="0" xfId="13" applyNumberFormat="1" applyAlignment="1">
      <alignment horizontal="center" vertical="center"/>
    </xf>
    <xf numFmtId="166" fontId="20" fillId="0" borderId="0" xfId="13" applyNumberFormat="1" applyAlignment="1">
      <alignment horizontal="right"/>
    </xf>
    <xf numFmtId="0" fontId="14" fillId="0" borderId="0" xfId="0" applyFont="1" applyAlignment="1">
      <alignment horizontal="left" vertical="top" wrapText="1"/>
    </xf>
    <xf numFmtId="0" fontId="13" fillId="0" borderId="0" xfId="0" applyFont="1" applyAlignment="1">
      <alignment horizontal="justify" wrapText="1"/>
    </xf>
    <xf numFmtId="4" fontId="5" fillId="0" borderId="0" xfId="0" applyNumberFormat="1" applyFont="1" applyAlignment="1">
      <alignment horizontal="right" vertical="center"/>
    </xf>
    <xf numFmtId="2" fontId="5" fillId="0" borderId="0" xfId="0" applyNumberFormat="1" applyFont="1" applyAlignment="1">
      <alignment horizontal="center" vertical="top"/>
    </xf>
    <xf numFmtId="0" fontId="47" fillId="0" borderId="0" xfId="0" applyFont="1"/>
    <xf numFmtId="164" fontId="48" fillId="0" borderId="0" xfId="0" applyNumberFormat="1" applyFont="1" applyAlignment="1">
      <alignment horizontal="right" vertical="top"/>
    </xf>
    <xf numFmtId="0" fontId="17" fillId="0" borderId="0" xfId="0" applyFont="1"/>
    <xf numFmtId="0" fontId="3" fillId="0" borderId="0" xfId="0" applyFont="1" applyAlignment="1">
      <alignment vertical="top" wrapText="1"/>
    </xf>
    <xf numFmtId="0" fontId="6" fillId="0" borderId="2" xfId="0" applyFont="1" applyBorder="1" applyAlignment="1">
      <alignment horizontal="left" vertical="top" wrapText="1"/>
    </xf>
    <xf numFmtId="0" fontId="6" fillId="0" borderId="2" xfId="0" applyFont="1" applyBorder="1" applyAlignment="1">
      <alignment vertical="top" wrapText="1"/>
    </xf>
    <xf numFmtId="0" fontId="6" fillId="0" borderId="3" xfId="0" applyFont="1" applyBorder="1" applyAlignment="1">
      <alignment horizontal="left" vertical="center" wrapText="1"/>
    </xf>
    <xf numFmtId="0" fontId="6" fillId="0" borderId="3" xfId="0" applyFont="1" applyBorder="1" applyAlignment="1">
      <alignment horizontal="left" wrapText="1"/>
    </xf>
    <xf numFmtId="0" fontId="10" fillId="0" borderId="1" xfId="0" applyFont="1" applyBorder="1" applyAlignment="1">
      <alignment vertical="top" wrapText="1"/>
    </xf>
    <xf numFmtId="0" fontId="10" fillId="0" borderId="1" xfId="0" applyFont="1" applyBorder="1" applyAlignment="1">
      <alignment horizontal="left" vertical="center"/>
    </xf>
    <xf numFmtId="0" fontId="46" fillId="0" borderId="0" xfId="0" applyFont="1" applyAlignment="1">
      <alignment vertical="top" wrapText="1"/>
    </xf>
    <xf numFmtId="0" fontId="50" fillId="0" borderId="0" xfId="0" applyFont="1" applyAlignment="1">
      <alignment horizontal="justify" vertical="top"/>
    </xf>
    <xf numFmtId="0" fontId="50" fillId="0" borderId="0" xfId="0" applyFont="1" applyAlignment="1">
      <alignment horizontal="left" vertical="center" wrapText="1"/>
    </xf>
    <xf numFmtId="0" fontId="5" fillId="0" borderId="0" xfId="0" applyFont="1" applyAlignment="1">
      <alignment wrapText="1"/>
    </xf>
    <xf numFmtId="0" fontId="18" fillId="0" borderId="0" xfId="0" applyFont="1" applyAlignment="1">
      <alignment horizontal="center" vertical="center" wrapText="1"/>
    </xf>
    <xf numFmtId="0" fontId="17" fillId="0" borderId="0" xfId="0" applyFont="1" applyAlignment="1">
      <alignment horizontal="left" vertical="top" wrapText="1"/>
    </xf>
    <xf numFmtId="0" fontId="20" fillId="0" borderId="0" xfId="13" applyAlignment="1">
      <alignment horizontal="center" vertical="top"/>
    </xf>
    <xf numFmtId="165" fontId="13" fillId="0" borderId="0" xfId="12" applyNumberFormat="1" applyFont="1" applyFill="1" applyBorder="1" applyAlignment="1">
      <alignment horizontal="right"/>
    </xf>
    <xf numFmtId="49" fontId="16" fillId="0" borderId="0" xfId="0" applyNumberFormat="1" applyFont="1" applyAlignment="1">
      <alignment horizontal="justify" vertical="top" wrapText="1"/>
    </xf>
    <xf numFmtId="0" fontId="18" fillId="0" borderId="0" xfId="0" applyFont="1" applyAlignment="1">
      <alignment horizontal="justify" wrapText="1"/>
    </xf>
    <xf numFmtId="0" fontId="49" fillId="0" borderId="0" xfId="0" applyFont="1" applyAlignment="1">
      <alignment horizontal="justify" vertical="top" wrapText="1"/>
    </xf>
    <xf numFmtId="4" fontId="17" fillId="0" borderId="0" xfId="0" applyNumberFormat="1" applyFont="1" applyAlignment="1">
      <alignment horizontal="center"/>
    </xf>
    <xf numFmtId="49" fontId="13" fillId="0" borderId="0" xfId="0" applyNumberFormat="1" applyFont="1" applyAlignment="1">
      <alignment horizontal="justify" vertical="top" wrapText="1"/>
    </xf>
    <xf numFmtId="4" fontId="3" fillId="4" borderId="1" xfId="0" applyNumberFormat="1" applyFont="1" applyFill="1" applyBorder="1" applyAlignment="1">
      <alignment horizontal="center" vertical="center"/>
    </xf>
    <xf numFmtId="0" fontId="3" fillId="4" borderId="1" xfId="0" applyFont="1" applyFill="1" applyBorder="1" applyAlignment="1">
      <alignment horizontal="justify" wrapText="1"/>
    </xf>
    <xf numFmtId="0" fontId="6" fillId="0" borderId="0" xfId="0" applyFont="1" applyAlignment="1">
      <alignment horizontal="left" vertical="top" wrapText="1"/>
    </xf>
    <xf numFmtId="166" fontId="20" fillId="0" borderId="0" xfId="8" applyNumberFormat="1" applyAlignment="1">
      <alignment horizontal="right" vertical="center"/>
    </xf>
    <xf numFmtId="0" fontId="14" fillId="0" borderId="0" xfId="0" applyFont="1" applyAlignment="1">
      <alignment wrapText="1"/>
    </xf>
    <xf numFmtId="166" fontId="13" fillId="0" borderId="0" xfId="8" applyNumberFormat="1" applyFont="1" applyAlignment="1">
      <alignment horizontal="right" vertical="center"/>
    </xf>
    <xf numFmtId="2" fontId="13" fillId="0" borderId="0" xfId="13" applyNumberFormat="1" applyFont="1" applyAlignment="1">
      <alignment horizontal="center"/>
    </xf>
    <xf numFmtId="0" fontId="51" fillId="0" borderId="0" xfId="0" applyFont="1" applyAlignment="1">
      <alignment horizontal="justify" vertical="center"/>
    </xf>
    <xf numFmtId="4" fontId="6" fillId="0" borderId="0" xfId="0" applyNumberFormat="1" applyFont="1"/>
    <xf numFmtId="0" fontId="51" fillId="0" borderId="0" xfId="0" applyFont="1" applyAlignment="1">
      <alignment horizontal="center" wrapText="1"/>
    </xf>
    <xf numFmtId="0" fontId="14" fillId="0" borderId="0" xfId="0" applyFont="1" applyAlignment="1">
      <alignment horizontal="center" vertical="center" wrapText="1"/>
    </xf>
    <xf numFmtId="4" fontId="14" fillId="0" borderId="0" xfId="0" applyNumberFormat="1" applyFont="1" applyAlignment="1">
      <alignment horizontal="right" vertical="center"/>
    </xf>
    <xf numFmtId="0" fontId="14" fillId="0" borderId="0" xfId="0" applyFont="1" applyAlignment="1">
      <alignment horizontal="right" wrapText="1"/>
    </xf>
    <xf numFmtId="0" fontId="13" fillId="0" borderId="0" xfId="0" applyFont="1" applyAlignment="1">
      <alignment horizontal="justify" vertical="center" wrapText="1"/>
    </xf>
    <xf numFmtId="2" fontId="13" fillId="0" borderId="0" xfId="0" applyNumberFormat="1" applyFont="1" applyAlignment="1">
      <alignment horizontal="center" vertical="center"/>
    </xf>
    <xf numFmtId="0" fontId="13" fillId="0" borderId="0" xfId="0" applyFont="1" applyAlignment="1">
      <alignment horizontal="left" vertical="center" wrapText="1"/>
    </xf>
    <xf numFmtId="166" fontId="20" fillId="0" borderId="0" xfId="13" applyNumberFormat="1" applyAlignment="1">
      <alignment horizontal="right" vertical="center"/>
    </xf>
    <xf numFmtId="0" fontId="13" fillId="0" borderId="0" xfId="13" applyFont="1" applyAlignment="1">
      <alignment horizontal="center" vertical="top"/>
    </xf>
    <xf numFmtId="2" fontId="13" fillId="0" borderId="0" xfId="13" applyNumberFormat="1" applyFont="1" applyAlignment="1">
      <alignment horizontal="center" vertical="top"/>
    </xf>
    <xf numFmtId="166" fontId="13" fillId="0" borderId="0" xfId="13" applyNumberFormat="1" applyFont="1" applyAlignment="1">
      <alignment horizontal="right" vertical="center"/>
    </xf>
    <xf numFmtId="166" fontId="13" fillId="0" borderId="0" xfId="13" applyNumberFormat="1" applyFont="1" applyAlignment="1">
      <alignment horizontal="center" vertical="center"/>
    </xf>
    <xf numFmtId="0" fontId="20" fillId="0" borderId="0" xfId="13" applyAlignment="1">
      <alignment horizontal="center" vertical="center"/>
    </xf>
    <xf numFmtId="4" fontId="17" fillId="0" borderId="0" xfId="0" applyNumberFormat="1" applyFont="1" applyAlignment="1">
      <alignment horizontal="left"/>
    </xf>
    <xf numFmtId="4" fontId="17" fillId="0" borderId="0" xfId="0" applyNumberFormat="1" applyFont="1" applyAlignment="1">
      <alignment horizontal="left" vertical="top"/>
    </xf>
    <xf numFmtId="0" fontId="13" fillId="0" borderId="0" xfId="13" quotePrefix="1" applyFont="1" applyAlignment="1">
      <alignment horizontal="left" vertical="top" wrapText="1"/>
    </xf>
    <xf numFmtId="0" fontId="5" fillId="0" borderId="0" xfId="0" applyFont="1" applyAlignment="1">
      <alignment horizontal="left" vertical="top" wrapText="1"/>
    </xf>
    <xf numFmtId="165" fontId="5" fillId="0" borderId="0" xfId="12" applyNumberFormat="1" applyFont="1" applyFill="1" applyBorder="1" applyAlignment="1"/>
    <xf numFmtId="0" fontId="3" fillId="0" borderId="0" xfId="0" applyFont="1" applyAlignment="1">
      <alignment horizontal="center" vertical="center" wrapText="1"/>
    </xf>
    <xf numFmtId="4" fontId="5" fillId="0" borderId="0" xfId="0" applyNumberFormat="1" applyFont="1" applyAlignment="1">
      <alignment horizontal="center" vertical="center" wrapText="1"/>
    </xf>
    <xf numFmtId="0" fontId="14" fillId="0" borderId="0" xfId="13" applyFont="1" applyAlignment="1">
      <alignment horizontal="justify" vertical="top"/>
    </xf>
    <xf numFmtId="0" fontId="14" fillId="0" borderId="0" xfId="13" applyFont="1" applyAlignment="1">
      <alignment horizontal="justify" vertical="center"/>
    </xf>
    <xf numFmtId="0" fontId="13" fillId="0" borderId="0" xfId="0" applyFont="1" applyAlignment="1" applyProtection="1">
      <alignment vertical="center" wrapText="1"/>
      <protection locked="0"/>
    </xf>
    <xf numFmtId="0" fontId="13" fillId="0" borderId="0" xfId="0" applyFont="1" applyAlignment="1">
      <alignment vertical="center"/>
    </xf>
    <xf numFmtId="166" fontId="13" fillId="0" borderId="0" xfId="13" applyNumberFormat="1" applyFont="1" applyAlignment="1">
      <alignment horizontal="center"/>
    </xf>
    <xf numFmtId="0" fontId="14" fillId="0" borderId="0" xfId="13" applyFont="1" applyAlignment="1">
      <alignment horizontal="right" vertical="center"/>
    </xf>
    <xf numFmtId="0" fontId="13" fillId="0" borderId="0" xfId="13" applyFont="1" applyAlignment="1">
      <alignment horizontal="center" vertical="center"/>
    </xf>
    <xf numFmtId="4" fontId="5" fillId="0" borderId="0" xfId="0" applyNumberFormat="1" applyFont="1" applyAlignment="1">
      <alignment horizontal="left" vertical="center" wrapText="1"/>
    </xf>
    <xf numFmtId="4" fontId="14" fillId="0" borderId="0" xfId="0" applyNumberFormat="1" applyFont="1" applyAlignment="1">
      <alignment vertical="center"/>
    </xf>
    <xf numFmtId="0" fontId="14" fillId="0" borderId="0" xfId="13" applyFont="1" applyAlignment="1">
      <alignment horizontal="justify" vertical="top" wrapText="1"/>
    </xf>
    <xf numFmtId="166" fontId="19" fillId="0" borderId="0" xfId="13" applyNumberFormat="1" applyFont="1" applyAlignment="1">
      <alignment horizontal="right"/>
    </xf>
    <xf numFmtId="0" fontId="1" fillId="0" borderId="0" xfId="0" applyFont="1" applyAlignment="1">
      <alignment horizontal="left" vertical="top" wrapText="1"/>
    </xf>
    <xf numFmtId="0" fontId="0" fillId="0" borderId="0" xfId="0" applyAlignment="1">
      <alignment horizontal="left"/>
    </xf>
    <xf numFmtId="0" fontId="5" fillId="0" borderId="0" xfId="0" applyFont="1" applyAlignment="1">
      <alignment horizontal="left" vertical="center"/>
    </xf>
    <xf numFmtId="17" fontId="6" fillId="0" borderId="0" xfId="0" applyNumberFormat="1" applyFont="1" applyAlignment="1">
      <alignment horizontal="left" vertical="center"/>
    </xf>
    <xf numFmtId="0" fontId="45" fillId="0" borderId="0" xfId="0" applyFont="1" applyAlignment="1">
      <alignment horizontal="center"/>
    </xf>
    <xf numFmtId="4" fontId="45" fillId="0" borderId="0" xfId="0" applyNumberFormat="1" applyFont="1" applyAlignment="1">
      <alignment horizontal="right"/>
    </xf>
    <xf numFmtId="4" fontId="34" fillId="0" borderId="0" xfId="0" applyNumberFormat="1" applyFont="1" applyAlignment="1">
      <alignment horizontal="right"/>
    </xf>
    <xf numFmtId="0" fontId="5" fillId="0" borderId="0" xfId="13" applyFont="1" applyAlignment="1">
      <alignment horizontal="left" vertical="top" wrapText="1"/>
    </xf>
    <xf numFmtId="4" fontId="0" fillId="0" borderId="0" xfId="0" applyNumberFormat="1" applyAlignment="1">
      <alignment horizontal="right"/>
    </xf>
    <xf numFmtId="0" fontId="13" fillId="0" borderId="0" xfId="0" applyFont="1" applyAlignment="1">
      <alignment vertical="top" wrapText="1"/>
    </xf>
    <xf numFmtId="0" fontId="13" fillId="0" borderId="0" xfId="13" applyFont="1" applyAlignment="1">
      <alignment vertical="top" wrapText="1"/>
    </xf>
    <xf numFmtId="0" fontId="13" fillId="0" borderId="6" xfId="0" applyFont="1" applyBorder="1" applyAlignment="1">
      <alignment wrapText="1"/>
    </xf>
    <xf numFmtId="0" fontId="13" fillId="0" borderId="6" xfId="0" applyFont="1" applyBorder="1" applyAlignment="1">
      <alignment horizontal="center" vertical="center" wrapText="1"/>
    </xf>
    <xf numFmtId="4" fontId="13" fillId="0" borderId="6" xfId="0" applyNumberFormat="1" applyFont="1" applyBorder="1" applyAlignment="1">
      <alignment vertical="center"/>
    </xf>
    <xf numFmtId="2" fontId="13" fillId="0" borderId="6" xfId="13" applyNumberFormat="1" applyFont="1" applyBorder="1" applyAlignment="1">
      <alignment horizontal="center"/>
    </xf>
    <xf numFmtId="0" fontId="0" fillId="5" borderId="0" xfId="0" applyFill="1"/>
    <xf numFmtId="0" fontId="53" fillId="5" borderId="0" xfId="0" applyFont="1" applyFill="1"/>
    <xf numFmtId="0" fontId="53" fillId="0" borderId="0" xfId="0" applyFont="1"/>
    <xf numFmtId="0" fontId="54" fillId="0" borderId="0" xfId="0" applyFont="1" applyAlignment="1">
      <alignment wrapText="1"/>
    </xf>
    <xf numFmtId="0" fontId="55" fillId="0" borderId="0" xfId="0" applyFont="1" applyAlignment="1">
      <alignment horizontal="center" vertical="center" wrapText="1"/>
    </xf>
    <xf numFmtId="165" fontId="5" fillId="0" borderId="0" xfId="12" applyNumberFormat="1" applyFont="1" applyFill="1" applyBorder="1" applyAlignment="1">
      <alignment horizontal="right" vertical="center"/>
    </xf>
    <xf numFmtId="0" fontId="13" fillId="0" borderId="6" xfId="0" applyFont="1" applyBorder="1" applyAlignment="1">
      <alignment vertical="top" wrapText="1"/>
    </xf>
    <xf numFmtId="4" fontId="13" fillId="0" borderId="6" xfId="0" applyNumberFormat="1" applyFont="1" applyBorder="1"/>
    <xf numFmtId="0" fontId="5" fillId="0" borderId="0" xfId="0" applyFont="1" applyAlignment="1">
      <alignment horizontal="left" wrapText="1"/>
    </xf>
    <xf numFmtId="0" fontId="31" fillId="0" borderId="0" xfId="7" applyFont="1" applyAlignment="1">
      <alignment horizontal="center" vertical="center" wrapText="1"/>
    </xf>
    <xf numFmtId="0" fontId="32" fillId="0" borderId="0" xfId="7" applyFont="1" applyAlignment="1">
      <alignment horizontal="center" vertical="center" wrapText="1"/>
    </xf>
    <xf numFmtId="0" fontId="20" fillId="0" borderId="0" xfId="7" applyAlignment="1">
      <alignment horizontal="left"/>
    </xf>
    <xf numFmtId="0" fontId="33" fillId="0" borderId="0" xfId="7" applyFont="1" applyAlignment="1">
      <alignment horizontal="left"/>
    </xf>
    <xf numFmtId="0" fontId="34" fillId="0" borderId="0" xfId="7" applyFont="1" applyAlignment="1">
      <alignment horizontal="left"/>
    </xf>
    <xf numFmtId="0" fontId="40" fillId="0" borderId="0" xfId="7" applyFont="1" applyAlignment="1">
      <alignment horizontal="left" vertical="top"/>
    </xf>
    <xf numFmtId="0" fontId="40" fillId="0" borderId="0" xfId="7" applyFont="1" applyAlignment="1">
      <alignment horizontal="left" vertical="top" wrapText="1"/>
    </xf>
    <xf numFmtId="0" fontId="9" fillId="0" borderId="5" xfId="0" applyFont="1" applyBorder="1" applyAlignment="1">
      <alignment horizontal="center" vertical="top" wrapText="1"/>
    </xf>
    <xf numFmtId="0" fontId="9" fillId="0" borderId="0" xfId="0" applyFont="1" applyAlignment="1">
      <alignment horizontal="center" vertical="top" wrapText="1"/>
    </xf>
  </cellXfs>
  <cellStyles count="15">
    <cellStyle name="Comma" xfId="12" builtinId="3"/>
    <cellStyle name="Comma 2" xfId="14" xr:uid="{00000000-0005-0000-0000-000001000000}"/>
    <cellStyle name="Excel Built-in Normal 2" xfId="13" xr:uid="{00000000-0005-0000-0000-000002000000}"/>
    <cellStyle name="Normal" xfId="0" builtinId="0"/>
    <cellStyle name="Normal 10 2 3" xfId="8" xr:uid="{00000000-0005-0000-0000-000004000000}"/>
    <cellStyle name="Normal 2" xfId="3" xr:uid="{00000000-0005-0000-0000-000005000000}"/>
    <cellStyle name="Normal 2 10 2" xfId="7" xr:uid="{00000000-0005-0000-0000-000006000000}"/>
    <cellStyle name="Normal 3" xfId="9" xr:uid="{00000000-0005-0000-0000-000007000000}"/>
    <cellStyle name="Normalno 2" xfId="2" xr:uid="{00000000-0005-0000-0000-000008000000}"/>
    <cellStyle name="Normalno 2 2" xfId="11" xr:uid="{00000000-0005-0000-0000-000009000000}"/>
    <cellStyle name="Normalno 3" xfId="4" xr:uid="{00000000-0005-0000-0000-00000A000000}"/>
    <cellStyle name="Normalno 3 2" xfId="5" xr:uid="{00000000-0005-0000-0000-00000B000000}"/>
    <cellStyle name="Normalno 3 3" xfId="6" xr:uid="{00000000-0005-0000-0000-00000C000000}"/>
    <cellStyle name="Normalno 4" xfId="1" xr:uid="{00000000-0005-0000-0000-00000D000000}"/>
    <cellStyle name="Obično_4.2 Bill of Quantities PROBA (2)" xfId="10" xr:uid="{00000000-0005-0000-0000-00000E000000}"/>
  </cellStyles>
  <dxfs count="7">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0</xdr:col>
      <xdr:colOff>99060</xdr:colOff>
      <xdr:row>37</xdr:row>
      <xdr:rowOff>99060</xdr:rowOff>
    </xdr:from>
    <xdr:to>
      <xdr:col>1</xdr:col>
      <xdr:colOff>4488180</xdr:colOff>
      <xdr:row>37</xdr:row>
      <xdr:rowOff>449580</xdr:rowOff>
    </xdr:to>
    <xdr:pic>
      <xdr:nvPicPr>
        <xdr:cNvPr id="2" name="Slika 54" descr="memorandum">
          <a:extLst>
            <a:ext uri="{FF2B5EF4-FFF2-40B4-BE49-F238E27FC236}">
              <a16:creationId xmlns:a16="http://schemas.microsoft.com/office/drawing/2014/main" id="{00000000-0008-0000-0000-000002000000}"/>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565" t="96084" r="1324"/>
        <a:stretch/>
      </xdr:blipFill>
      <xdr:spPr bwMode="auto">
        <a:xfrm>
          <a:off x="99060" y="10325100"/>
          <a:ext cx="6149340" cy="3505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106680</xdr:colOff>
      <xdr:row>0</xdr:row>
      <xdr:rowOff>30480</xdr:rowOff>
    </xdr:from>
    <xdr:to>
      <xdr:col>2</xdr:col>
      <xdr:colOff>0</xdr:colOff>
      <xdr:row>6</xdr:row>
      <xdr:rowOff>83820</xdr:rowOff>
    </xdr:to>
    <xdr:pic>
      <xdr:nvPicPr>
        <xdr:cNvPr id="5" name="Picture 4" descr="memorandum">
          <a:extLst>
            <a:ext uri="{FF2B5EF4-FFF2-40B4-BE49-F238E27FC236}">
              <a16:creationId xmlns:a16="http://schemas.microsoft.com/office/drawing/2014/main" id="{00000000-0008-0000-0000-000005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208" r="1328" b="87065"/>
        <a:stretch/>
      </xdr:blipFill>
      <xdr:spPr bwMode="auto">
        <a:xfrm>
          <a:off x="106680" y="30480"/>
          <a:ext cx="6149340" cy="122682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C48"/>
  <sheetViews>
    <sheetView tabSelected="1" view="pageBreakPreview" topLeftCell="A10" zoomScaleNormal="100" zoomScaleSheetLayoutView="100" workbookViewId="0">
      <selection activeCell="A7" sqref="A7:B7"/>
    </sheetView>
  </sheetViews>
  <sheetFormatPr defaultRowHeight="12.75" x14ac:dyDescent="0.2"/>
  <cols>
    <col min="1" max="1" width="25.7109375" style="87" customWidth="1"/>
    <col min="2" max="2" width="66.7109375" style="87" customWidth="1"/>
    <col min="3" max="3" width="12.5703125" style="87" customWidth="1"/>
    <col min="4" max="256" width="8.85546875" style="87"/>
    <col min="257" max="257" width="16.85546875" style="87" customWidth="1"/>
    <col min="258" max="258" width="68.85546875" style="87" customWidth="1"/>
    <col min="259" max="259" width="12.5703125" style="87" customWidth="1"/>
    <col min="260" max="512" width="8.85546875" style="87"/>
    <col min="513" max="513" width="16.85546875" style="87" customWidth="1"/>
    <col min="514" max="514" width="68.85546875" style="87" customWidth="1"/>
    <col min="515" max="515" width="12.5703125" style="87" customWidth="1"/>
    <col min="516" max="768" width="8.85546875" style="87"/>
    <col min="769" max="769" width="16.85546875" style="87" customWidth="1"/>
    <col min="770" max="770" width="68.85546875" style="87" customWidth="1"/>
    <col min="771" max="771" width="12.5703125" style="87" customWidth="1"/>
    <col min="772" max="1024" width="8.85546875" style="87"/>
    <col min="1025" max="1025" width="16.85546875" style="87" customWidth="1"/>
    <col min="1026" max="1026" width="68.85546875" style="87" customWidth="1"/>
    <col min="1027" max="1027" width="12.5703125" style="87" customWidth="1"/>
    <col min="1028" max="1280" width="8.85546875" style="87"/>
    <col min="1281" max="1281" width="16.85546875" style="87" customWidth="1"/>
    <col min="1282" max="1282" width="68.85546875" style="87" customWidth="1"/>
    <col min="1283" max="1283" width="12.5703125" style="87" customWidth="1"/>
    <col min="1284" max="1536" width="8.85546875" style="87"/>
    <col min="1537" max="1537" width="16.85546875" style="87" customWidth="1"/>
    <col min="1538" max="1538" width="68.85546875" style="87" customWidth="1"/>
    <col min="1539" max="1539" width="12.5703125" style="87" customWidth="1"/>
    <col min="1540" max="1792" width="8.85546875" style="87"/>
    <col min="1793" max="1793" width="16.85546875" style="87" customWidth="1"/>
    <col min="1794" max="1794" width="68.85546875" style="87" customWidth="1"/>
    <col min="1795" max="1795" width="12.5703125" style="87" customWidth="1"/>
    <col min="1796" max="2048" width="8.85546875" style="87"/>
    <col min="2049" max="2049" width="16.85546875" style="87" customWidth="1"/>
    <col min="2050" max="2050" width="68.85546875" style="87" customWidth="1"/>
    <col min="2051" max="2051" width="12.5703125" style="87" customWidth="1"/>
    <col min="2052" max="2304" width="8.85546875" style="87"/>
    <col min="2305" max="2305" width="16.85546875" style="87" customWidth="1"/>
    <col min="2306" max="2306" width="68.85546875" style="87" customWidth="1"/>
    <col min="2307" max="2307" width="12.5703125" style="87" customWidth="1"/>
    <col min="2308" max="2560" width="8.85546875" style="87"/>
    <col min="2561" max="2561" width="16.85546875" style="87" customWidth="1"/>
    <col min="2562" max="2562" width="68.85546875" style="87" customWidth="1"/>
    <col min="2563" max="2563" width="12.5703125" style="87" customWidth="1"/>
    <col min="2564" max="2816" width="8.85546875" style="87"/>
    <col min="2817" max="2817" width="16.85546875" style="87" customWidth="1"/>
    <col min="2818" max="2818" width="68.85546875" style="87" customWidth="1"/>
    <col min="2819" max="2819" width="12.5703125" style="87" customWidth="1"/>
    <col min="2820" max="3072" width="8.85546875" style="87"/>
    <col min="3073" max="3073" width="16.85546875" style="87" customWidth="1"/>
    <col min="3074" max="3074" width="68.85546875" style="87" customWidth="1"/>
    <col min="3075" max="3075" width="12.5703125" style="87" customWidth="1"/>
    <col min="3076" max="3328" width="8.85546875" style="87"/>
    <col min="3329" max="3329" width="16.85546875" style="87" customWidth="1"/>
    <col min="3330" max="3330" width="68.85546875" style="87" customWidth="1"/>
    <col min="3331" max="3331" width="12.5703125" style="87" customWidth="1"/>
    <col min="3332" max="3584" width="8.85546875" style="87"/>
    <col min="3585" max="3585" width="16.85546875" style="87" customWidth="1"/>
    <col min="3586" max="3586" width="68.85546875" style="87" customWidth="1"/>
    <col min="3587" max="3587" width="12.5703125" style="87" customWidth="1"/>
    <col min="3588" max="3840" width="8.85546875" style="87"/>
    <col min="3841" max="3841" width="16.85546875" style="87" customWidth="1"/>
    <col min="3842" max="3842" width="68.85546875" style="87" customWidth="1"/>
    <col min="3843" max="3843" width="12.5703125" style="87" customWidth="1"/>
    <col min="3844" max="4096" width="8.85546875" style="87"/>
    <col min="4097" max="4097" width="16.85546875" style="87" customWidth="1"/>
    <col min="4098" max="4098" width="68.85546875" style="87" customWidth="1"/>
    <col min="4099" max="4099" width="12.5703125" style="87" customWidth="1"/>
    <col min="4100" max="4352" width="8.85546875" style="87"/>
    <col min="4353" max="4353" width="16.85546875" style="87" customWidth="1"/>
    <col min="4354" max="4354" width="68.85546875" style="87" customWidth="1"/>
    <col min="4355" max="4355" width="12.5703125" style="87" customWidth="1"/>
    <col min="4356" max="4608" width="8.85546875" style="87"/>
    <col min="4609" max="4609" width="16.85546875" style="87" customWidth="1"/>
    <col min="4610" max="4610" width="68.85546875" style="87" customWidth="1"/>
    <col min="4611" max="4611" width="12.5703125" style="87" customWidth="1"/>
    <col min="4612" max="4864" width="8.85546875" style="87"/>
    <col min="4865" max="4865" width="16.85546875" style="87" customWidth="1"/>
    <col min="4866" max="4866" width="68.85546875" style="87" customWidth="1"/>
    <col min="4867" max="4867" width="12.5703125" style="87" customWidth="1"/>
    <col min="4868" max="5120" width="8.85546875" style="87"/>
    <col min="5121" max="5121" width="16.85546875" style="87" customWidth="1"/>
    <col min="5122" max="5122" width="68.85546875" style="87" customWidth="1"/>
    <col min="5123" max="5123" width="12.5703125" style="87" customWidth="1"/>
    <col min="5124" max="5376" width="8.85546875" style="87"/>
    <col min="5377" max="5377" width="16.85546875" style="87" customWidth="1"/>
    <col min="5378" max="5378" width="68.85546875" style="87" customWidth="1"/>
    <col min="5379" max="5379" width="12.5703125" style="87" customWidth="1"/>
    <col min="5380" max="5632" width="8.85546875" style="87"/>
    <col min="5633" max="5633" width="16.85546875" style="87" customWidth="1"/>
    <col min="5634" max="5634" width="68.85546875" style="87" customWidth="1"/>
    <col min="5635" max="5635" width="12.5703125" style="87" customWidth="1"/>
    <col min="5636" max="5888" width="8.85546875" style="87"/>
    <col min="5889" max="5889" width="16.85546875" style="87" customWidth="1"/>
    <col min="5890" max="5890" width="68.85546875" style="87" customWidth="1"/>
    <col min="5891" max="5891" width="12.5703125" style="87" customWidth="1"/>
    <col min="5892" max="6144" width="8.85546875" style="87"/>
    <col min="6145" max="6145" width="16.85546875" style="87" customWidth="1"/>
    <col min="6146" max="6146" width="68.85546875" style="87" customWidth="1"/>
    <col min="6147" max="6147" width="12.5703125" style="87" customWidth="1"/>
    <col min="6148" max="6400" width="8.85546875" style="87"/>
    <col min="6401" max="6401" width="16.85546875" style="87" customWidth="1"/>
    <col min="6402" max="6402" width="68.85546875" style="87" customWidth="1"/>
    <col min="6403" max="6403" width="12.5703125" style="87" customWidth="1"/>
    <col min="6404" max="6656" width="8.85546875" style="87"/>
    <col min="6657" max="6657" width="16.85546875" style="87" customWidth="1"/>
    <col min="6658" max="6658" width="68.85546875" style="87" customWidth="1"/>
    <col min="6659" max="6659" width="12.5703125" style="87" customWidth="1"/>
    <col min="6660" max="6912" width="8.85546875" style="87"/>
    <col min="6913" max="6913" width="16.85546875" style="87" customWidth="1"/>
    <col min="6914" max="6914" width="68.85546875" style="87" customWidth="1"/>
    <col min="6915" max="6915" width="12.5703125" style="87" customWidth="1"/>
    <col min="6916" max="7168" width="8.85546875" style="87"/>
    <col min="7169" max="7169" width="16.85546875" style="87" customWidth="1"/>
    <col min="7170" max="7170" width="68.85546875" style="87" customWidth="1"/>
    <col min="7171" max="7171" width="12.5703125" style="87" customWidth="1"/>
    <col min="7172" max="7424" width="8.85546875" style="87"/>
    <col min="7425" max="7425" width="16.85546875" style="87" customWidth="1"/>
    <col min="7426" max="7426" width="68.85546875" style="87" customWidth="1"/>
    <col min="7427" max="7427" width="12.5703125" style="87" customWidth="1"/>
    <col min="7428" max="7680" width="8.85546875" style="87"/>
    <col min="7681" max="7681" width="16.85546875" style="87" customWidth="1"/>
    <col min="7682" max="7682" width="68.85546875" style="87" customWidth="1"/>
    <col min="7683" max="7683" width="12.5703125" style="87" customWidth="1"/>
    <col min="7684" max="7936" width="8.85546875" style="87"/>
    <col min="7937" max="7937" width="16.85546875" style="87" customWidth="1"/>
    <col min="7938" max="7938" width="68.85546875" style="87" customWidth="1"/>
    <col min="7939" max="7939" width="12.5703125" style="87" customWidth="1"/>
    <col min="7940" max="8192" width="8.85546875" style="87"/>
    <col min="8193" max="8193" width="16.85546875" style="87" customWidth="1"/>
    <col min="8194" max="8194" width="68.85546875" style="87" customWidth="1"/>
    <col min="8195" max="8195" width="12.5703125" style="87" customWidth="1"/>
    <col min="8196" max="8448" width="8.85546875" style="87"/>
    <col min="8449" max="8449" width="16.85546875" style="87" customWidth="1"/>
    <col min="8450" max="8450" width="68.85546875" style="87" customWidth="1"/>
    <col min="8451" max="8451" width="12.5703125" style="87" customWidth="1"/>
    <col min="8452" max="8704" width="8.85546875" style="87"/>
    <col min="8705" max="8705" width="16.85546875" style="87" customWidth="1"/>
    <col min="8706" max="8706" width="68.85546875" style="87" customWidth="1"/>
    <col min="8707" max="8707" width="12.5703125" style="87" customWidth="1"/>
    <col min="8708" max="8960" width="8.85546875" style="87"/>
    <col min="8961" max="8961" width="16.85546875" style="87" customWidth="1"/>
    <col min="8962" max="8962" width="68.85546875" style="87" customWidth="1"/>
    <col min="8963" max="8963" width="12.5703125" style="87" customWidth="1"/>
    <col min="8964" max="9216" width="8.85546875" style="87"/>
    <col min="9217" max="9217" width="16.85546875" style="87" customWidth="1"/>
    <col min="9218" max="9218" width="68.85546875" style="87" customWidth="1"/>
    <col min="9219" max="9219" width="12.5703125" style="87" customWidth="1"/>
    <col min="9220" max="9472" width="8.85546875" style="87"/>
    <col min="9473" max="9473" width="16.85546875" style="87" customWidth="1"/>
    <col min="9474" max="9474" width="68.85546875" style="87" customWidth="1"/>
    <col min="9475" max="9475" width="12.5703125" style="87" customWidth="1"/>
    <col min="9476" max="9728" width="8.85546875" style="87"/>
    <col min="9729" max="9729" width="16.85546875" style="87" customWidth="1"/>
    <col min="9730" max="9730" width="68.85546875" style="87" customWidth="1"/>
    <col min="9731" max="9731" width="12.5703125" style="87" customWidth="1"/>
    <col min="9732" max="9984" width="8.85546875" style="87"/>
    <col min="9985" max="9985" width="16.85546875" style="87" customWidth="1"/>
    <col min="9986" max="9986" width="68.85546875" style="87" customWidth="1"/>
    <col min="9987" max="9987" width="12.5703125" style="87" customWidth="1"/>
    <col min="9988" max="10240" width="8.85546875" style="87"/>
    <col min="10241" max="10241" width="16.85546875" style="87" customWidth="1"/>
    <col min="10242" max="10242" width="68.85546875" style="87" customWidth="1"/>
    <col min="10243" max="10243" width="12.5703125" style="87" customWidth="1"/>
    <col min="10244" max="10496" width="8.85546875" style="87"/>
    <col min="10497" max="10497" width="16.85546875" style="87" customWidth="1"/>
    <col min="10498" max="10498" width="68.85546875" style="87" customWidth="1"/>
    <col min="10499" max="10499" width="12.5703125" style="87" customWidth="1"/>
    <col min="10500" max="10752" width="8.85546875" style="87"/>
    <col min="10753" max="10753" width="16.85546875" style="87" customWidth="1"/>
    <col min="10754" max="10754" width="68.85546875" style="87" customWidth="1"/>
    <col min="10755" max="10755" width="12.5703125" style="87" customWidth="1"/>
    <col min="10756" max="11008" width="8.85546875" style="87"/>
    <col min="11009" max="11009" width="16.85546875" style="87" customWidth="1"/>
    <col min="11010" max="11010" width="68.85546875" style="87" customWidth="1"/>
    <col min="11011" max="11011" width="12.5703125" style="87" customWidth="1"/>
    <col min="11012" max="11264" width="8.85546875" style="87"/>
    <col min="11265" max="11265" width="16.85546875" style="87" customWidth="1"/>
    <col min="11266" max="11266" width="68.85546875" style="87" customWidth="1"/>
    <col min="11267" max="11267" width="12.5703125" style="87" customWidth="1"/>
    <col min="11268" max="11520" width="8.85546875" style="87"/>
    <col min="11521" max="11521" width="16.85546875" style="87" customWidth="1"/>
    <col min="11522" max="11522" width="68.85546875" style="87" customWidth="1"/>
    <col min="11523" max="11523" width="12.5703125" style="87" customWidth="1"/>
    <col min="11524" max="11776" width="8.85546875" style="87"/>
    <col min="11777" max="11777" width="16.85546875" style="87" customWidth="1"/>
    <col min="11778" max="11778" width="68.85546875" style="87" customWidth="1"/>
    <col min="11779" max="11779" width="12.5703125" style="87" customWidth="1"/>
    <col min="11780" max="12032" width="8.85546875" style="87"/>
    <col min="12033" max="12033" width="16.85546875" style="87" customWidth="1"/>
    <col min="12034" max="12034" width="68.85546875" style="87" customWidth="1"/>
    <col min="12035" max="12035" width="12.5703125" style="87" customWidth="1"/>
    <col min="12036" max="12288" width="8.85546875" style="87"/>
    <col min="12289" max="12289" width="16.85546875" style="87" customWidth="1"/>
    <col min="12290" max="12290" width="68.85546875" style="87" customWidth="1"/>
    <col min="12291" max="12291" width="12.5703125" style="87" customWidth="1"/>
    <col min="12292" max="12544" width="8.85546875" style="87"/>
    <col min="12545" max="12545" width="16.85546875" style="87" customWidth="1"/>
    <col min="12546" max="12546" width="68.85546875" style="87" customWidth="1"/>
    <col min="12547" max="12547" width="12.5703125" style="87" customWidth="1"/>
    <col min="12548" max="12800" width="8.85546875" style="87"/>
    <col min="12801" max="12801" width="16.85546875" style="87" customWidth="1"/>
    <col min="12802" max="12802" width="68.85546875" style="87" customWidth="1"/>
    <col min="12803" max="12803" width="12.5703125" style="87" customWidth="1"/>
    <col min="12804" max="13056" width="8.85546875" style="87"/>
    <col min="13057" max="13057" width="16.85546875" style="87" customWidth="1"/>
    <col min="13058" max="13058" width="68.85546875" style="87" customWidth="1"/>
    <col min="13059" max="13059" width="12.5703125" style="87" customWidth="1"/>
    <col min="13060" max="13312" width="8.85546875" style="87"/>
    <col min="13313" max="13313" width="16.85546875" style="87" customWidth="1"/>
    <col min="13314" max="13314" width="68.85546875" style="87" customWidth="1"/>
    <col min="13315" max="13315" width="12.5703125" style="87" customWidth="1"/>
    <col min="13316" max="13568" width="8.85546875" style="87"/>
    <col min="13569" max="13569" width="16.85546875" style="87" customWidth="1"/>
    <col min="13570" max="13570" width="68.85546875" style="87" customWidth="1"/>
    <col min="13571" max="13571" width="12.5703125" style="87" customWidth="1"/>
    <col min="13572" max="13824" width="8.85546875" style="87"/>
    <col min="13825" max="13825" width="16.85546875" style="87" customWidth="1"/>
    <col min="13826" max="13826" width="68.85546875" style="87" customWidth="1"/>
    <col min="13827" max="13827" width="12.5703125" style="87" customWidth="1"/>
    <col min="13828" max="14080" width="8.85546875" style="87"/>
    <col min="14081" max="14081" width="16.85546875" style="87" customWidth="1"/>
    <col min="14082" max="14082" width="68.85546875" style="87" customWidth="1"/>
    <col min="14083" max="14083" width="12.5703125" style="87" customWidth="1"/>
    <col min="14084" max="14336" width="8.85546875" style="87"/>
    <col min="14337" max="14337" width="16.85546875" style="87" customWidth="1"/>
    <col min="14338" max="14338" width="68.85546875" style="87" customWidth="1"/>
    <col min="14339" max="14339" width="12.5703125" style="87" customWidth="1"/>
    <col min="14340" max="14592" width="8.85546875" style="87"/>
    <col min="14593" max="14593" width="16.85546875" style="87" customWidth="1"/>
    <col min="14594" max="14594" width="68.85546875" style="87" customWidth="1"/>
    <col min="14595" max="14595" width="12.5703125" style="87" customWidth="1"/>
    <col min="14596" max="14848" width="8.85546875" style="87"/>
    <col min="14849" max="14849" width="16.85546875" style="87" customWidth="1"/>
    <col min="14850" max="14850" width="68.85546875" style="87" customWidth="1"/>
    <col min="14851" max="14851" width="12.5703125" style="87" customWidth="1"/>
    <col min="14852" max="15104" width="8.85546875" style="87"/>
    <col min="15105" max="15105" width="16.85546875" style="87" customWidth="1"/>
    <col min="15106" max="15106" width="68.85546875" style="87" customWidth="1"/>
    <col min="15107" max="15107" width="12.5703125" style="87" customWidth="1"/>
    <col min="15108" max="15360" width="8.85546875" style="87"/>
    <col min="15361" max="15361" width="16.85546875" style="87" customWidth="1"/>
    <col min="15362" max="15362" width="68.85546875" style="87" customWidth="1"/>
    <col min="15363" max="15363" width="12.5703125" style="87" customWidth="1"/>
    <col min="15364" max="15616" width="8.85546875" style="87"/>
    <col min="15617" max="15617" width="16.85546875" style="87" customWidth="1"/>
    <col min="15618" max="15618" width="68.85546875" style="87" customWidth="1"/>
    <col min="15619" max="15619" width="12.5703125" style="87" customWidth="1"/>
    <col min="15620" max="15872" width="8.85546875" style="87"/>
    <col min="15873" max="15873" width="16.85546875" style="87" customWidth="1"/>
    <col min="15874" max="15874" width="68.85546875" style="87" customWidth="1"/>
    <col min="15875" max="15875" width="12.5703125" style="87" customWidth="1"/>
    <col min="15876" max="16128" width="8.85546875" style="87"/>
    <col min="16129" max="16129" width="16.85546875" style="87" customWidth="1"/>
    <col min="16130" max="16130" width="68.85546875" style="87" customWidth="1"/>
    <col min="16131" max="16131" width="12.5703125" style="87" customWidth="1"/>
    <col min="16132" max="16384" width="8.85546875" style="87"/>
  </cols>
  <sheetData>
    <row r="1" spans="1:2" ht="15.75" customHeight="1" x14ac:dyDescent="0.2"/>
    <row r="2" spans="1:2" ht="15.75" customHeight="1" x14ac:dyDescent="0.2"/>
    <row r="3" spans="1:2" ht="15.75" customHeight="1" x14ac:dyDescent="0.2"/>
    <row r="4" spans="1:2" ht="15.75" customHeight="1" x14ac:dyDescent="0.2"/>
    <row r="5" spans="1:2" ht="15.75" customHeight="1" x14ac:dyDescent="0.2"/>
    <row r="6" spans="1:2" ht="15.75" customHeight="1" x14ac:dyDescent="0.2"/>
    <row r="7" spans="1:2" ht="76.5" customHeight="1" x14ac:dyDescent="0.2">
      <c r="A7" s="244" t="s">
        <v>56</v>
      </c>
      <c r="B7" s="245"/>
    </row>
    <row r="8" spans="1:2" ht="15.75" customHeight="1" x14ac:dyDescent="0.2">
      <c r="A8" s="246"/>
      <c r="B8" s="246"/>
    </row>
    <row r="9" spans="1:2" ht="15.75" customHeight="1" x14ac:dyDescent="0.25">
      <c r="A9" s="247"/>
      <c r="B9" s="248"/>
    </row>
    <row r="10" spans="1:2" ht="48" customHeight="1" x14ac:dyDescent="0.2">
      <c r="A10" s="88" t="s">
        <v>38</v>
      </c>
      <c r="B10" s="89" t="s">
        <v>210</v>
      </c>
    </row>
    <row r="11" spans="1:2" ht="15.75" customHeight="1" x14ac:dyDescent="0.2"/>
    <row r="12" spans="1:2" ht="15.75" customHeight="1" x14ac:dyDescent="0.2">
      <c r="A12" s="88" t="s">
        <v>103</v>
      </c>
      <c r="B12" s="90" t="s">
        <v>39</v>
      </c>
    </row>
    <row r="13" spans="1:2" ht="15.75" customHeight="1" x14ac:dyDescent="0.2">
      <c r="B13" s="91" t="s">
        <v>40</v>
      </c>
    </row>
    <row r="14" spans="1:2" ht="15.75" customHeight="1" x14ac:dyDescent="0.2">
      <c r="B14" s="91" t="s">
        <v>41</v>
      </c>
    </row>
    <row r="15" spans="1:2" ht="15.75" customHeight="1" x14ac:dyDescent="0.2"/>
    <row r="16" spans="1:2" ht="31.5" x14ac:dyDescent="0.2">
      <c r="A16" s="88" t="s">
        <v>0</v>
      </c>
      <c r="B16" s="92" t="s">
        <v>104</v>
      </c>
    </row>
    <row r="17" spans="1:2" ht="15.75" customHeight="1" x14ac:dyDescent="0.2">
      <c r="A17" s="88"/>
      <c r="B17" s="93"/>
    </row>
    <row r="18" spans="1:2" ht="15.75" x14ac:dyDescent="0.25">
      <c r="A18" s="88" t="s">
        <v>42</v>
      </c>
      <c r="B18" s="138" t="s">
        <v>57</v>
      </c>
    </row>
    <row r="19" spans="1:2" ht="15.75" customHeight="1" x14ac:dyDescent="0.2">
      <c r="A19" s="88"/>
      <c r="B19" s="93"/>
    </row>
    <row r="20" spans="1:2" ht="15.75" customHeight="1" x14ac:dyDescent="0.2">
      <c r="A20" s="88" t="s">
        <v>43</v>
      </c>
      <c r="B20" s="94" t="s">
        <v>193</v>
      </c>
    </row>
    <row r="21" spans="1:2" ht="15.75" customHeight="1" x14ac:dyDescent="0.2">
      <c r="A21" s="88"/>
      <c r="B21" s="93"/>
    </row>
    <row r="22" spans="1:2" ht="28.5" customHeight="1" x14ac:dyDescent="0.2">
      <c r="A22" s="88" t="s">
        <v>44</v>
      </c>
      <c r="B22" s="94" t="s">
        <v>105</v>
      </c>
    </row>
    <row r="23" spans="1:2" ht="15.75" customHeight="1" x14ac:dyDescent="0.2"/>
    <row r="25" spans="1:2" ht="15.75" customHeight="1" x14ac:dyDescent="0.2">
      <c r="A25" s="96" t="s">
        <v>45</v>
      </c>
      <c r="B25" s="96" t="s">
        <v>46</v>
      </c>
    </row>
    <row r="26" spans="1:2" ht="15.75" customHeight="1" x14ac:dyDescent="0.2">
      <c r="A26" s="95"/>
      <c r="B26" s="95"/>
    </row>
    <row r="27" spans="1:2" ht="15.75" customHeight="1" x14ac:dyDescent="0.2"/>
    <row r="28" spans="1:2" ht="15.75" customHeight="1" x14ac:dyDescent="0.2">
      <c r="A28" s="96" t="s">
        <v>106</v>
      </c>
      <c r="B28" s="96" t="s">
        <v>37</v>
      </c>
    </row>
    <row r="29" spans="1:2" ht="15.75" customHeight="1" x14ac:dyDescent="0.2">
      <c r="A29" s="96"/>
      <c r="B29" s="96"/>
    </row>
    <row r="30" spans="1:2" ht="15.75" customHeight="1" x14ac:dyDescent="0.2"/>
    <row r="31" spans="1:2" ht="15.75" customHeight="1" x14ac:dyDescent="0.2">
      <c r="A31" s="96" t="s">
        <v>47</v>
      </c>
      <c r="B31" s="96" t="s">
        <v>46</v>
      </c>
    </row>
    <row r="32" spans="1:2" ht="15.75" customHeight="1" x14ac:dyDescent="0.3">
      <c r="A32" s="97"/>
      <c r="B32" s="97"/>
    </row>
    <row r="33" spans="1:3" ht="15.75" customHeight="1" x14ac:dyDescent="0.3">
      <c r="A33" s="97"/>
      <c r="B33" s="97"/>
    </row>
    <row r="34" spans="1:3" ht="15.75" customHeight="1" x14ac:dyDescent="0.2">
      <c r="A34" s="96" t="s">
        <v>48</v>
      </c>
      <c r="B34" s="96" t="s">
        <v>107</v>
      </c>
    </row>
    <row r="35" spans="1:3" ht="15.75" customHeight="1" x14ac:dyDescent="0.3">
      <c r="A35" s="88"/>
      <c r="B35" s="98"/>
      <c r="C35" s="97"/>
    </row>
    <row r="36" spans="1:3" ht="12" customHeight="1" x14ac:dyDescent="0.3">
      <c r="A36" s="99"/>
      <c r="B36" s="98"/>
      <c r="C36" s="97"/>
    </row>
    <row r="37" spans="1:3" ht="12" customHeight="1" x14ac:dyDescent="0.3">
      <c r="A37" s="249"/>
      <c r="B37" s="249"/>
      <c r="C37" s="97"/>
    </row>
    <row r="38" spans="1:3" ht="39.950000000000003" customHeight="1" x14ac:dyDescent="0.3">
      <c r="A38" s="250"/>
      <c r="B38" s="249"/>
      <c r="C38" s="97"/>
    </row>
    <row r="39" spans="1:3" ht="15.75" customHeight="1" x14ac:dyDescent="0.2"/>
    <row r="40" spans="1:3" ht="15.75" customHeight="1" x14ac:dyDescent="0.2"/>
    <row r="41" spans="1:3" ht="15.75" customHeight="1" x14ac:dyDescent="0.2"/>
    <row r="42" spans="1:3" ht="15.75" customHeight="1" x14ac:dyDescent="0.2"/>
    <row r="43" spans="1:3" ht="15.75" customHeight="1" x14ac:dyDescent="0.2">
      <c r="B43" s="100"/>
    </row>
    <row r="44" spans="1:3" ht="15.75" customHeight="1" x14ac:dyDescent="0.2">
      <c r="B44" s="100"/>
    </row>
    <row r="45" spans="1:3" ht="15.75" customHeight="1" x14ac:dyDescent="0.2"/>
    <row r="46" spans="1:3" ht="15.75" customHeight="1" x14ac:dyDescent="0.2"/>
    <row r="47" spans="1:3" ht="15.75" customHeight="1" x14ac:dyDescent="0.2"/>
    <row r="48" spans="1:3" ht="15.75" customHeight="1" x14ac:dyDescent="0.2"/>
  </sheetData>
  <mergeCells count="5">
    <mergeCell ref="A7:B7"/>
    <mergeCell ref="A8:B8"/>
    <mergeCell ref="A9:B9"/>
    <mergeCell ref="A37:B37"/>
    <mergeCell ref="A38:B38"/>
  </mergeCells>
  <pageMargins left="0.7" right="0.7" top="0.75" bottom="0.75" header="0.3" footer="0.3"/>
  <pageSetup paperSize="9" scale="94" orientation="portrait" r:id="rId1"/>
  <colBreaks count="1" manualBreakCount="1">
    <brk id="2"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pageSetUpPr fitToPage="1"/>
  </sheetPr>
  <dimension ref="A1:C18"/>
  <sheetViews>
    <sheetView showZeros="0" view="pageBreakPreview" zoomScaleNormal="100" zoomScaleSheetLayoutView="100" workbookViewId="0">
      <selection activeCell="C29" sqref="C29"/>
    </sheetView>
  </sheetViews>
  <sheetFormatPr defaultRowHeight="15" x14ac:dyDescent="0.25"/>
  <cols>
    <col min="1" max="1" width="6.7109375" customWidth="1"/>
    <col min="2" max="2" width="61.7109375" customWidth="1"/>
    <col min="3" max="3" width="20.7109375" customWidth="1"/>
  </cols>
  <sheetData>
    <row r="1" spans="1:3" ht="21" customHeight="1" x14ac:dyDescent="0.25">
      <c r="A1" s="251" t="s">
        <v>211</v>
      </c>
      <c r="B1" s="252"/>
      <c r="C1" s="252"/>
    </row>
    <row r="2" spans="1:3" ht="15.75" x14ac:dyDescent="0.25">
      <c r="A2" s="181" t="s">
        <v>111</v>
      </c>
      <c r="B2" s="181" t="s">
        <v>112</v>
      </c>
      <c r="C2" s="180" t="s">
        <v>110</v>
      </c>
    </row>
    <row r="3" spans="1:3" ht="15.75" x14ac:dyDescent="0.25">
      <c r="A3" s="38" t="str">
        <f>'01. Pripremni radovi'!A15</f>
        <v xml:space="preserve">01.00. </v>
      </c>
      <c r="B3" s="16" t="str">
        <f>'01. Pripremni radovi'!B15</f>
        <v>Pripremni radovi</v>
      </c>
      <c r="C3" s="17">
        <f>'01. Pripremni radovi'!F15</f>
        <v>0</v>
      </c>
    </row>
    <row r="4" spans="1:3" ht="15.75" x14ac:dyDescent="0.25">
      <c r="A4" s="38" t="str">
        <f>'02. Radovi razgradnje'!A54</f>
        <v>02.00.</v>
      </c>
      <c r="B4" s="165" t="str">
        <f>'02. Radovi razgradnje'!B54</f>
        <v>Radovi razgradnje</v>
      </c>
      <c r="C4" s="17">
        <f>'02. Radovi razgradnje'!F54</f>
        <v>0</v>
      </c>
    </row>
    <row r="5" spans="1:3" ht="15.75" x14ac:dyDescent="0.25">
      <c r="A5" s="39" t="str">
        <f>'03. Zidarski radovi'!A39</f>
        <v>03.00.</v>
      </c>
      <c r="B5" s="31" t="str">
        <f>'03. Zidarski radovi'!B39</f>
        <v>Zidarski radovi</v>
      </c>
      <c r="C5" s="17">
        <f>'03. Zidarski radovi'!F39</f>
        <v>0</v>
      </c>
    </row>
    <row r="6" spans="1:3" ht="15.75" x14ac:dyDescent="0.25">
      <c r="A6" s="38" t="str">
        <f>'04. AB radovi'!A40</f>
        <v>04.00.</v>
      </c>
      <c r="B6" s="31" t="str">
        <f>'04. AB radovi'!B40</f>
        <v>AB radovi</v>
      </c>
      <c r="C6" s="17">
        <f>'04. AB radovi'!F40</f>
        <v>0</v>
      </c>
    </row>
    <row r="7" spans="1:3" ht="15.75" x14ac:dyDescent="0.25">
      <c r="A7" s="38" t="str">
        <f>'05. Izolaterski radovi'!A12</f>
        <v>05.00.</v>
      </c>
      <c r="B7" s="31" t="str">
        <f>'05. Izolaterski radovi'!B12</f>
        <v>Izolaterski radovi</v>
      </c>
      <c r="C7" s="17">
        <f>'05. Izolaterski radovi'!F12</f>
        <v>0</v>
      </c>
    </row>
    <row r="8" spans="1:3" ht="15.75" x14ac:dyDescent="0.25">
      <c r="A8" s="38" t="str">
        <f>'06. Tesarski radovi'!A41</f>
        <v>06.00.</v>
      </c>
      <c r="B8" s="238" t="str">
        <f>'06. Tesarski radovi'!B41</f>
        <v>Tesarski radovi</v>
      </c>
      <c r="C8" s="17">
        <f>'06. Tesarski radovi'!F41</f>
        <v>0</v>
      </c>
    </row>
    <row r="9" spans="1:3" ht="15.75" x14ac:dyDescent="0.25">
      <c r="A9" s="38" t="str">
        <f>'07. Bravarski radovi'!A18</f>
        <v>07.00.</v>
      </c>
      <c r="B9" s="31" t="str">
        <f>'07. Bravarski radovi'!B18</f>
        <v>Bravarski radovi</v>
      </c>
      <c r="C9" s="17">
        <f>'07. Bravarski radovi'!F18</f>
        <v>0</v>
      </c>
    </row>
    <row r="10" spans="1:3" ht="15.75" x14ac:dyDescent="0.25">
      <c r="A10" s="166" t="str">
        <f>'08. Limarski radovi'!A40</f>
        <v>08.00.</v>
      </c>
      <c r="B10" s="166" t="str">
        <f>'08. Limarski radovi'!B40</f>
        <v>Limarski radovi</v>
      </c>
      <c r="C10" s="17">
        <f>'08. Limarski radovi'!F40</f>
        <v>0</v>
      </c>
    </row>
    <row r="11" spans="1:3" ht="15.75" x14ac:dyDescent="0.25">
      <c r="A11" s="166" t="str">
        <f>'09. Stolarija '!A7</f>
        <v>09.00.</v>
      </c>
      <c r="B11" s="166" t="str">
        <f>'09. Stolarija '!B7</f>
        <v>Stolarija</v>
      </c>
      <c r="C11" s="17">
        <f>'09. Stolarija '!F7</f>
        <v>0</v>
      </c>
    </row>
    <row r="12" spans="1:3" ht="15.75" x14ac:dyDescent="0.25">
      <c r="A12" s="166" t="str">
        <f>'10. Završni radovi'!A13</f>
        <v>10.00.</v>
      </c>
      <c r="B12" s="166" t="str">
        <f>'10. Završni radovi'!B13</f>
        <v>Završni radovi</v>
      </c>
      <c r="C12" s="17">
        <f>'10. Završni radovi'!F13</f>
        <v>0</v>
      </c>
    </row>
    <row r="13" spans="1:3" ht="16.5" thickBot="1" x14ac:dyDescent="0.3">
      <c r="A13" s="18"/>
      <c r="B13" s="19"/>
      <c r="C13" s="20"/>
    </row>
    <row r="14" spans="1:3" ht="16.5" thickBot="1" x14ac:dyDescent="0.3">
      <c r="A14" s="21"/>
      <c r="B14" s="22" t="s">
        <v>212</v>
      </c>
      <c r="C14" s="23">
        <f>SUM(C3:C13)</f>
        <v>0</v>
      </c>
    </row>
    <row r="15" spans="1:3" ht="16.5" thickBot="1" x14ac:dyDescent="0.3">
      <c r="A15" s="24"/>
      <c r="B15" s="22" t="s">
        <v>214</v>
      </c>
      <c r="C15" s="23">
        <f>0.25*C14</f>
        <v>0</v>
      </c>
    </row>
    <row r="16" spans="1:3" ht="16.5" thickBot="1" x14ac:dyDescent="0.3">
      <c r="A16" s="15"/>
      <c r="B16" s="22" t="s">
        <v>213</v>
      </c>
      <c r="C16" s="23">
        <f>SUM(C14:C15)</f>
        <v>0</v>
      </c>
    </row>
    <row r="17" spans="1:3" x14ac:dyDescent="0.25">
      <c r="A17" s="27"/>
      <c r="B17" s="1"/>
      <c r="C17" s="8"/>
    </row>
    <row r="18" spans="1:3" x14ac:dyDescent="0.25">
      <c r="A18" s="29"/>
      <c r="B18" s="25"/>
      <c r="C18" s="30"/>
    </row>
  </sheetData>
  <mergeCells count="1">
    <mergeCell ref="A1:C1"/>
  </mergeCells>
  <phoneticPr fontId="41" type="noConversion"/>
  <pageMargins left="0.98425196850393704" right="0.19685039370078741" top="1.1811023622047245" bottom="1.1811023622047245" header="0.39370078740157483" footer="0.39370078740157483"/>
  <pageSetup paperSize="9" fitToHeight="0" orientation="portrait" r:id="rId1"/>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pageSetUpPr fitToPage="1"/>
  </sheetPr>
  <dimension ref="A1:A141"/>
  <sheetViews>
    <sheetView view="pageBreakPreview" zoomScaleNormal="100" zoomScaleSheetLayoutView="100" workbookViewId="0">
      <selection activeCell="A11" sqref="A11"/>
    </sheetView>
  </sheetViews>
  <sheetFormatPr defaultRowHeight="15" x14ac:dyDescent="0.25"/>
  <cols>
    <col min="1" max="1" width="87.7109375" customWidth="1"/>
    <col min="4" max="4" width="8.28515625" customWidth="1"/>
  </cols>
  <sheetData>
    <row r="1" spans="1:1" ht="18.75" x14ac:dyDescent="0.3">
      <c r="A1" s="4" t="s">
        <v>108</v>
      </c>
    </row>
    <row r="3" spans="1:1" ht="76.5" customHeight="1" x14ac:dyDescent="0.25">
      <c r="A3" s="3" t="s">
        <v>28</v>
      </c>
    </row>
    <row r="4" spans="1:1" x14ac:dyDescent="0.25">
      <c r="A4" s="2"/>
    </row>
    <row r="5" spans="1:1" ht="89.25" x14ac:dyDescent="0.25">
      <c r="A5" s="1" t="s">
        <v>208</v>
      </c>
    </row>
    <row r="6" spans="1:1" x14ac:dyDescent="0.25">
      <c r="A6" s="2"/>
    </row>
    <row r="7" spans="1:1" ht="81.75" customHeight="1" x14ac:dyDescent="0.25">
      <c r="A7" s="1" t="s">
        <v>29</v>
      </c>
    </row>
    <row r="8" spans="1:1" x14ac:dyDescent="0.25">
      <c r="A8" s="1"/>
    </row>
    <row r="9" spans="1:1" ht="51" x14ac:dyDescent="0.25">
      <c r="A9" s="1" t="s">
        <v>215</v>
      </c>
    </row>
    <row r="10" spans="1:1" x14ac:dyDescent="0.25">
      <c r="A10" s="2"/>
    </row>
    <row r="11" spans="1:1" ht="38.25" x14ac:dyDescent="0.25">
      <c r="A11" s="1" t="s">
        <v>1</v>
      </c>
    </row>
    <row r="12" spans="1:1" x14ac:dyDescent="0.25">
      <c r="A12" s="2"/>
    </row>
    <row r="13" spans="1:1" ht="204" x14ac:dyDescent="0.25">
      <c r="A13" s="1" t="s">
        <v>207</v>
      </c>
    </row>
    <row r="14" spans="1:1" x14ac:dyDescent="0.25">
      <c r="A14" s="2"/>
    </row>
    <row r="15" spans="1:1" ht="18.75" x14ac:dyDescent="0.25">
      <c r="A15" s="5" t="s">
        <v>2</v>
      </c>
    </row>
    <row r="16" spans="1:1" x14ac:dyDescent="0.25">
      <c r="A16" s="1"/>
    </row>
    <row r="17" spans="1:1" ht="178.5" x14ac:dyDescent="0.25">
      <c r="A17" s="1" t="s">
        <v>6</v>
      </c>
    </row>
    <row r="18" spans="1:1" ht="162" customHeight="1" x14ac:dyDescent="0.25">
      <c r="A18" s="1" t="s">
        <v>109</v>
      </c>
    </row>
    <row r="19" spans="1:1" x14ac:dyDescent="0.25">
      <c r="A19" s="1"/>
    </row>
    <row r="20" spans="1:1" ht="156" customHeight="1" x14ac:dyDescent="0.25">
      <c r="A20" s="1" t="s">
        <v>3</v>
      </c>
    </row>
    <row r="21" spans="1:1" ht="137.44999999999999" customHeight="1" x14ac:dyDescent="0.25">
      <c r="A21" s="1" t="s">
        <v>4</v>
      </c>
    </row>
    <row r="22" spans="1:1" x14ac:dyDescent="0.25">
      <c r="A22" s="1"/>
    </row>
    <row r="23" spans="1:1" ht="76.5" x14ac:dyDescent="0.25">
      <c r="A23" s="1" t="s">
        <v>5</v>
      </c>
    </row>
    <row r="24" spans="1:1" x14ac:dyDescent="0.25">
      <c r="A24" s="1"/>
    </row>
    <row r="25" spans="1:1" x14ac:dyDescent="0.25">
      <c r="A25" s="1"/>
    </row>
    <row r="26" spans="1:1" x14ac:dyDescent="0.25">
      <c r="A26" s="1"/>
    </row>
    <row r="27" spans="1:1" x14ac:dyDescent="0.25">
      <c r="A27" s="1"/>
    </row>
    <row r="28" spans="1:1" x14ac:dyDescent="0.25">
      <c r="A28" s="1"/>
    </row>
    <row r="29" spans="1:1" x14ac:dyDescent="0.25">
      <c r="A29" s="1"/>
    </row>
    <row r="30" spans="1:1" x14ac:dyDescent="0.25">
      <c r="A30" s="1"/>
    </row>
    <row r="31" spans="1:1" x14ac:dyDescent="0.25">
      <c r="A31" s="1"/>
    </row>
    <row r="32" spans="1:1" x14ac:dyDescent="0.25">
      <c r="A32" s="1"/>
    </row>
    <row r="33" spans="1:1" x14ac:dyDescent="0.25">
      <c r="A33" s="1"/>
    </row>
    <row r="34" spans="1:1" x14ac:dyDescent="0.25">
      <c r="A34" s="1"/>
    </row>
    <row r="35" spans="1:1" x14ac:dyDescent="0.25">
      <c r="A35" s="1"/>
    </row>
    <row r="36" spans="1:1" x14ac:dyDescent="0.25">
      <c r="A36" s="1"/>
    </row>
    <row r="37" spans="1:1" x14ac:dyDescent="0.25">
      <c r="A37" s="1"/>
    </row>
    <row r="38" spans="1:1" x14ac:dyDescent="0.25">
      <c r="A38" s="1"/>
    </row>
    <row r="39" spans="1:1" x14ac:dyDescent="0.25">
      <c r="A39" s="1"/>
    </row>
    <row r="40" spans="1:1" x14ac:dyDescent="0.25">
      <c r="A40" s="1"/>
    </row>
    <row r="41" spans="1:1" x14ac:dyDescent="0.25">
      <c r="A41" s="1"/>
    </row>
    <row r="42" spans="1:1" x14ac:dyDescent="0.25">
      <c r="A42" s="1"/>
    </row>
    <row r="43" spans="1:1" x14ac:dyDescent="0.25">
      <c r="A43" s="1"/>
    </row>
    <row r="44" spans="1:1" x14ac:dyDescent="0.25">
      <c r="A44" s="1"/>
    </row>
    <row r="45" spans="1:1" x14ac:dyDescent="0.25">
      <c r="A45" s="1"/>
    </row>
    <row r="46" spans="1:1" x14ac:dyDescent="0.25">
      <c r="A46" s="1"/>
    </row>
    <row r="47" spans="1:1" x14ac:dyDescent="0.25">
      <c r="A47" s="1"/>
    </row>
    <row r="48" spans="1:1" x14ac:dyDescent="0.25">
      <c r="A48" s="1"/>
    </row>
    <row r="49" spans="1:1" x14ac:dyDescent="0.25">
      <c r="A49" s="1"/>
    </row>
    <row r="50" spans="1:1" x14ac:dyDescent="0.25">
      <c r="A50" s="1"/>
    </row>
    <row r="51" spans="1:1" x14ac:dyDescent="0.25">
      <c r="A51" s="1"/>
    </row>
    <row r="52" spans="1:1" x14ac:dyDescent="0.25">
      <c r="A52" s="1"/>
    </row>
    <row r="53" spans="1:1" x14ac:dyDescent="0.25">
      <c r="A53" s="1"/>
    </row>
    <row r="54" spans="1:1" x14ac:dyDescent="0.25">
      <c r="A54" s="1"/>
    </row>
    <row r="55" spans="1:1" x14ac:dyDescent="0.25">
      <c r="A55" s="1"/>
    </row>
    <row r="56" spans="1:1" x14ac:dyDescent="0.25">
      <c r="A56" s="1"/>
    </row>
    <row r="57" spans="1:1" x14ac:dyDescent="0.25">
      <c r="A57" s="1"/>
    </row>
    <row r="58" spans="1:1" x14ac:dyDescent="0.25">
      <c r="A58" s="1"/>
    </row>
    <row r="59" spans="1:1" x14ac:dyDescent="0.25">
      <c r="A59" s="1"/>
    </row>
    <row r="60" spans="1:1" x14ac:dyDescent="0.25">
      <c r="A60" s="1"/>
    </row>
    <row r="61" spans="1:1" x14ac:dyDescent="0.25">
      <c r="A61" s="1"/>
    </row>
    <row r="62" spans="1:1" x14ac:dyDescent="0.25">
      <c r="A62" s="1"/>
    </row>
    <row r="63" spans="1:1" x14ac:dyDescent="0.25">
      <c r="A63" s="1"/>
    </row>
    <row r="64" spans="1:1" x14ac:dyDescent="0.25">
      <c r="A64" s="1"/>
    </row>
    <row r="65" spans="1:1" x14ac:dyDescent="0.25">
      <c r="A65" s="1"/>
    </row>
    <row r="66" spans="1:1" x14ac:dyDescent="0.25">
      <c r="A66" s="1"/>
    </row>
    <row r="67" spans="1:1" x14ac:dyDescent="0.25">
      <c r="A67" s="1"/>
    </row>
    <row r="68" spans="1:1" x14ac:dyDescent="0.25">
      <c r="A68" s="1"/>
    </row>
    <row r="69" spans="1:1" x14ac:dyDescent="0.25">
      <c r="A69" s="1"/>
    </row>
    <row r="70" spans="1:1" x14ac:dyDescent="0.25">
      <c r="A70" s="1"/>
    </row>
    <row r="71" spans="1:1" x14ac:dyDescent="0.25">
      <c r="A71" s="1"/>
    </row>
    <row r="72" spans="1:1" x14ac:dyDescent="0.25">
      <c r="A72" s="1"/>
    </row>
    <row r="73" spans="1:1" x14ac:dyDescent="0.25">
      <c r="A73" s="1"/>
    </row>
    <row r="74" spans="1:1" x14ac:dyDescent="0.25">
      <c r="A74" s="1"/>
    </row>
    <row r="75" spans="1:1" x14ac:dyDescent="0.25">
      <c r="A75" s="1"/>
    </row>
    <row r="76" spans="1:1" x14ac:dyDescent="0.25">
      <c r="A76" s="1"/>
    </row>
    <row r="77" spans="1:1" x14ac:dyDescent="0.25">
      <c r="A77" s="1"/>
    </row>
    <row r="78" spans="1:1" x14ac:dyDescent="0.25">
      <c r="A78" s="1"/>
    </row>
    <row r="79" spans="1:1" x14ac:dyDescent="0.25">
      <c r="A79" s="1"/>
    </row>
    <row r="80" spans="1:1" x14ac:dyDescent="0.25">
      <c r="A80" s="1"/>
    </row>
    <row r="81" spans="1:1" x14ac:dyDescent="0.25">
      <c r="A81" s="1"/>
    </row>
    <row r="82" spans="1:1" x14ac:dyDescent="0.25">
      <c r="A82" s="1"/>
    </row>
    <row r="83" spans="1:1" x14ac:dyDescent="0.25">
      <c r="A83" s="1"/>
    </row>
    <row r="84" spans="1:1" x14ac:dyDescent="0.25">
      <c r="A84" s="1"/>
    </row>
    <row r="85" spans="1:1" x14ac:dyDescent="0.25">
      <c r="A85" s="1"/>
    </row>
    <row r="86" spans="1:1" x14ac:dyDescent="0.25">
      <c r="A86" s="1"/>
    </row>
    <row r="87" spans="1:1" x14ac:dyDescent="0.25">
      <c r="A87" s="1"/>
    </row>
    <row r="88" spans="1:1" x14ac:dyDescent="0.25">
      <c r="A88" s="1"/>
    </row>
    <row r="89" spans="1:1" x14ac:dyDescent="0.25">
      <c r="A89" s="1"/>
    </row>
    <row r="90" spans="1:1" x14ac:dyDescent="0.25">
      <c r="A90" s="1"/>
    </row>
    <row r="91" spans="1:1" x14ac:dyDescent="0.25">
      <c r="A91" s="1"/>
    </row>
    <row r="92" spans="1:1" x14ac:dyDescent="0.25">
      <c r="A92" s="1"/>
    </row>
    <row r="93" spans="1:1" x14ac:dyDescent="0.25">
      <c r="A93" s="1"/>
    </row>
    <row r="94" spans="1:1" x14ac:dyDescent="0.25">
      <c r="A94" s="1"/>
    </row>
    <row r="95" spans="1:1" x14ac:dyDescent="0.25">
      <c r="A95" s="1"/>
    </row>
    <row r="96" spans="1:1" x14ac:dyDescent="0.25">
      <c r="A96" s="1"/>
    </row>
    <row r="97" spans="1:1" x14ac:dyDescent="0.25">
      <c r="A97" s="1"/>
    </row>
    <row r="98" spans="1:1" x14ac:dyDescent="0.25">
      <c r="A98" s="1"/>
    </row>
    <row r="99" spans="1:1" x14ac:dyDescent="0.25">
      <c r="A99" s="1"/>
    </row>
    <row r="100" spans="1:1" x14ac:dyDescent="0.25">
      <c r="A100" s="1"/>
    </row>
    <row r="101" spans="1:1" x14ac:dyDescent="0.25">
      <c r="A101" s="1"/>
    </row>
    <row r="102" spans="1:1" x14ac:dyDescent="0.25">
      <c r="A102" s="1"/>
    </row>
    <row r="103" spans="1:1" x14ac:dyDescent="0.25">
      <c r="A103" s="1"/>
    </row>
    <row r="104" spans="1:1" x14ac:dyDescent="0.25">
      <c r="A104" s="1"/>
    </row>
    <row r="105" spans="1:1" x14ac:dyDescent="0.25">
      <c r="A105" s="1"/>
    </row>
    <row r="106" spans="1:1" x14ac:dyDescent="0.25">
      <c r="A106" s="1"/>
    </row>
    <row r="107" spans="1:1" x14ac:dyDescent="0.25">
      <c r="A107" s="1"/>
    </row>
    <row r="108" spans="1:1" x14ac:dyDescent="0.25">
      <c r="A108" s="1"/>
    </row>
    <row r="109" spans="1:1" x14ac:dyDescent="0.25">
      <c r="A109" s="1"/>
    </row>
    <row r="110" spans="1:1" x14ac:dyDescent="0.25">
      <c r="A110" s="1"/>
    </row>
    <row r="111" spans="1:1" x14ac:dyDescent="0.25">
      <c r="A111" s="1"/>
    </row>
    <row r="112" spans="1:1" x14ac:dyDescent="0.25">
      <c r="A112" s="1"/>
    </row>
    <row r="113" spans="1:1" x14ac:dyDescent="0.25">
      <c r="A113" s="1"/>
    </row>
    <row r="114" spans="1:1" x14ac:dyDescent="0.25">
      <c r="A114" s="1"/>
    </row>
    <row r="115" spans="1:1" x14ac:dyDescent="0.25">
      <c r="A115" s="1"/>
    </row>
    <row r="116" spans="1:1" x14ac:dyDescent="0.25">
      <c r="A116" s="1"/>
    </row>
    <row r="117" spans="1:1" x14ac:dyDescent="0.25">
      <c r="A117" s="1"/>
    </row>
    <row r="118" spans="1:1" x14ac:dyDescent="0.25">
      <c r="A118" s="1"/>
    </row>
    <row r="119" spans="1:1" x14ac:dyDescent="0.25">
      <c r="A119" s="1"/>
    </row>
    <row r="120" spans="1:1" x14ac:dyDescent="0.25">
      <c r="A120" s="1"/>
    </row>
    <row r="121" spans="1:1" x14ac:dyDescent="0.25">
      <c r="A121" s="1"/>
    </row>
    <row r="122" spans="1:1" x14ac:dyDescent="0.25">
      <c r="A122" s="1"/>
    </row>
    <row r="123" spans="1:1" x14ac:dyDescent="0.25">
      <c r="A123" s="1"/>
    </row>
    <row r="124" spans="1:1" x14ac:dyDescent="0.25">
      <c r="A124" s="1"/>
    </row>
    <row r="125" spans="1:1" x14ac:dyDescent="0.25">
      <c r="A125" s="1"/>
    </row>
    <row r="126" spans="1:1" x14ac:dyDescent="0.25">
      <c r="A126" s="1"/>
    </row>
    <row r="127" spans="1:1" x14ac:dyDescent="0.25">
      <c r="A127" s="1"/>
    </row>
    <row r="128" spans="1:1" x14ac:dyDescent="0.25">
      <c r="A128" s="1"/>
    </row>
    <row r="129" spans="1:1" x14ac:dyDescent="0.25">
      <c r="A129" s="1"/>
    </row>
    <row r="130" spans="1:1" x14ac:dyDescent="0.25">
      <c r="A130" s="1"/>
    </row>
    <row r="131" spans="1:1" x14ac:dyDescent="0.25">
      <c r="A131" s="1"/>
    </row>
    <row r="132" spans="1:1" x14ac:dyDescent="0.25">
      <c r="A132" s="1"/>
    </row>
    <row r="133" spans="1:1" x14ac:dyDescent="0.25">
      <c r="A133" s="1"/>
    </row>
    <row r="134" spans="1:1" x14ac:dyDescent="0.25">
      <c r="A134" s="1"/>
    </row>
    <row r="135" spans="1:1" x14ac:dyDescent="0.25">
      <c r="A135" s="1"/>
    </row>
    <row r="136" spans="1:1" x14ac:dyDescent="0.25">
      <c r="A136" s="1"/>
    </row>
    <row r="137" spans="1:1" x14ac:dyDescent="0.25">
      <c r="A137" s="1"/>
    </row>
    <row r="138" spans="1:1" x14ac:dyDescent="0.25">
      <c r="A138" s="1"/>
    </row>
    <row r="139" spans="1:1" x14ac:dyDescent="0.25">
      <c r="A139" s="1"/>
    </row>
    <row r="140" spans="1:1" x14ac:dyDescent="0.25">
      <c r="A140" s="1"/>
    </row>
    <row r="141" spans="1:1" x14ac:dyDescent="0.25">
      <c r="A141" s="1"/>
    </row>
  </sheetData>
  <pageMargins left="0.98425196850393704" right="0.19685039370078741" top="1.1811023622047245" bottom="1.1811023622047245" header="0.39370078740157483" footer="0.39370078740157483"/>
  <pageSetup paperSize="9" fitToHeight="0" orientation="portrait" r:id="rId1"/>
  <rowBreaks count="2" manualBreakCount="2">
    <brk id="13" max="16383" man="1"/>
    <brk id="20"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pageSetUpPr fitToPage="1"/>
  </sheetPr>
  <dimension ref="A1:H15"/>
  <sheetViews>
    <sheetView view="pageBreakPreview" zoomScaleNormal="100" zoomScaleSheetLayoutView="100" workbookViewId="0">
      <pane ySplit="1" topLeftCell="A2" activePane="bottomLeft" state="frozen"/>
      <selection activeCell="G21" sqref="G21"/>
      <selection pane="bottomLeft" activeCell="F20" sqref="F20"/>
    </sheetView>
  </sheetViews>
  <sheetFormatPr defaultColWidth="9.140625" defaultRowHeight="15" x14ac:dyDescent="0.25"/>
  <cols>
    <col min="1" max="1" width="6.7109375" customWidth="1"/>
    <col min="2" max="2" width="45.7109375" customWidth="1"/>
    <col min="3" max="3" width="5.85546875" bestFit="1" customWidth="1"/>
    <col min="4" max="6" width="10.7109375" customWidth="1"/>
    <col min="8" max="9" width="10.7109375" customWidth="1"/>
  </cols>
  <sheetData>
    <row r="1" spans="1:8" ht="15.75" customHeight="1" x14ac:dyDescent="0.25">
      <c r="A1" s="160" t="s">
        <v>87</v>
      </c>
      <c r="B1" s="160" t="s">
        <v>75</v>
      </c>
      <c r="C1" s="30" t="s">
        <v>15</v>
      </c>
      <c r="D1" s="37" t="s">
        <v>16</v>
      </c>
      <c r="E1" s="37" t="s">
        <v>17</v>
      </c>
      <c r="F1" s="37" t="s">
        <v>18</v>
      </c>
    </row>
    <row r="2" spans="1:8" x14ac:dyDescent="0.25">
      <c r="A2" s="81"/>
      <c r="B2" s="6"/>
      <c r="C2" s="30"/>
      <c r="D2" s="37"/>
      <c r="E2" s="37"/>
      <c r="F2" s="37"/>
    </row>
    <row r="3" spans="1:8" x14ac:dyDescent="0.25">
      <c r="A3" s="29" t="s">
        <v>19</v>
      </c>
      <c r="B3" s="25" t="s">
        <v>76</v>
      </c>
      <c r="C3" s="35"/>
      <c r="D3" s="7"/>
      <c r="E3" s="7"/>
      <c r="F3" s="7"/>
    </row>
    <row r="4" spans="1:8" ht="63.75" x14ac:dyDescent="0.25">
      <c r="A4" s="29"/>
      <c r="B4" s="33" t="s">
        <v>209</v>
      </c>
      <c r="C4" s="45"/>
      <c r="D4" s="40"/>
      <c r="E4" s="40"/>
      <c r="F4" s="40"/>
      <c r="H4" s="168"/>
    </row>
    <row r="5" spans="1:8" x14ac:dyDescent="0.25">
      <c r="A5" s="29"/>
      <c r="B5" s="49"/>
      <c r="C5" s="239" t="s">
        <v>67</v>
      </c>
      <c r="D5" s="40">
        <v>1</v>
      </c>
      <c r="E5" s="40"/>
      <c r="F5" s="40">
        <f>D5*E5</f>
        <v>0</v>
      </c>
      <c r="H5" s="169"/>
    </row>
    <row r="6" spans="1:8" x14ac:dyDescent="0.25">
      <c r="A6" s="29"/>
      <c r="B6" s="49"/>
      <c r="C6" s="45"/>
      <c r="D6" s="40"/>
      <c r="E6" s="40"/>
      <c r="F6" s="40"/>
    </row>
    <row r="7" spans="1:8" x14ac:dyDescent="0.25">
      <c r="A7" s="29" t="s">
        <v>20</v>
      </c>
      <c r="B7" s="182" t="s">
        <v>188</v>
      </c>
      <c r="C7" s="45"/>
      <c r="D7" s="40"/>
      <c r="E7" s="40"/>
      <c r="F7" s="40"/>
    </row>
    <row r="8" spans="1:8" ht="318" customHeight="1" x14ac:dyDescent="0.25">
      <c r="A8" s="29"/>
      <c r="B8" s="32" t="s">
        <v>216</v>
      </c>
      <c r="C8" s="45"/>
      <c r="D8" s="40"/>
      <c r="E8" s="40"/>
      <c r="F8" s="40"/>
      <c r="G8" s="101"/>
    </row>
    <row r="9" spans="1:8" x14ac:dyDescent="0.25">
      <c r="A9" s="29"/>
      <c r="B9" s="49"/>
      <c r="C9" s="45" t="s">
        <v>9</v>
      </c>
      <c r="D9" s="40">
        <v>730</v>
      </c>
      <c r="E9" s="40"/>
      <c r="F9" s="40">
        <f>D9*E9</f>
        <v>0</v>
      </c>
    </row>
    <row r="10" spans="1:8" x14ac:dyDescent="0.25">
      <c r="A10" s="29"/>
      <c r="B10" s="49"/>
      <c r="C10" s="45"/>
      <c r="D10" s="40"/>
      <c r="E10" s="40"/>
      <c r="F10" s="40"/>
    </row>
    <row r="11" spans="1:8" x14ac:dyDescent="0.25">
      <c r="A11" s="29" t="s">
        <v>113</v>
      </c>
      <c r="B11" s="25" t="s">
        <v>217</v>
      </c>
      <c r="C11" s="45"/>
      <c r="D11" s="40"/>
      <c r="E11" s="40"/>
      <c r="F11" s="40"/>
    </row>
    <row r="12" spans="1:8" ht="165.75" x14ac:dyDescent="0.25">
      <c r="B12" s="1" t="s">
        <v>218</v>
      </c>
      <c r="C12" s="45"/>
      <c r="D12" s="40"/>
      <c r="E12" s="40"/>
      <c r="F12" s="40"/>
    </row>
    <row r="13" spans="1:8" x14ac:dyDescent="0.25">
      <c r="A13" s="29"/>
      <c r="B13" s="49"/>
      <c r="C13" s="113" t="s">
        <v>9</v>
      </c>
      <c r="D13" s="113">
        <v>391.38</v>
      </c>
      <c r="E13" s="114"/>
      <c r="F13" s="40">
        <f>D13*E13</f>
        <v>0</v>
      </c>
    </row>
    <row r="14" spans="1:8" ht="15.75" thickBot="1" x14ac:dyDescent="0.3">
      <c r="A14" s="29"/>
      <c r="C14" s="45"/>
      <c r="D14" s="40"/>
      <c r="E14" s="40"/>
      <c r="F14" s="40"/>
    </row>
    <row r="15" spans="1:8" ht="15.75" thickBot="1" x14ac:dyDescent="0.3">
      <c r="A15" s="162" t="str">
        <f>A1</f>
        <v xml:space="preserve">01.00. </v>
      </c>
      <c r="B15" s="163" t="str">
        <f>B1</f>
        <v>Pripremni radovi</v>
      </c>
      <c r="C15" s="12"/>
      <c r="D15" s="13"/>
      <c r="E15" s="13" t="s">
        <v>8</v>
      </c>
      <c r="F15" s="14">
        <f>SUM(F2:F14)</f>
        <v>0</v>
      </c>
    </row>
  </sheetData>
  <pageMargins left="0.98425196850393704" right="0.19685039370078741" top="0.78740157480314965" bottom="0.78740157480314965" header="0.39370078740157483" footer="0.39370078740157483"/>
  <pageSetup paperSize="9" scale="99"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pageSetUpPr fitToPage="1"/>
  </sheetPr>
  <dimension ref="A1:H64"/>
  <sheetViews>
    <sheetView view="pageBreakPreview" zoomScaleNormal="100" zoomScaleSheetLayoutView="100" workbookViewId="0">
      <pane ySplit="1" topLeftCell="A2" activePane="bottomLeft" state="frozen"/>
      <selection activeCell="G21" sqref="G21"/>
      <selection pane="bottomLeft" activeCell="B4" sqref="B4"/>
    </sheetView>
  </sheetViews>
  <sheetFormatPr defaultColWidth="9.140625" defaultRowHeight="15" x14ac:dyDescent="0.25"/>
  <cols>
    <col min="1" max="1" width="6.7109375" style="221" customWidth="1"/>
    <col min="2" max="2" width="45.7109375" customWidth="1"/>
    <col min="3" max="3" width="7.28515625" bestFit="1" customWidth="1"/>
    <col min="4" max="6" width="10.7109375" customWidth="1"/>
    <col min="8" max="9" width="10.7109375" customWidth="1"/>
  </cols>
  <sheetData>
    <row r="1" spans="1:8" ht="15.75" customHeight="1" x14ac:dyDescent="0.25">
      <c r="A1" s="63" t="s">
        <v>88</v>
      </c>
      <c r="B1" s="160" t="s">
        <v>51</v>
      </c>
      <c r="C1" s="30" t="s">
        <v>15</v>
      </c>
      <c r="D1" s="37" t="s">
        <v>16</v>
      </c>
      <c r="E1" s="37" t="s">
        <v>17</v>
      </c>
      <c r="F1" s="37" t="s">
        <v>18</v>
      </c>
    </row>
    <row r="2" spans="1:8" x14ac:dyDescent="0.25">
      <c r="A2" s="220"/>
      <c r="B2" s="6"/>
      <c r="C2" s="30"/>
      <c r="D2" s="37"/>
      <c r="E2" s="37"/>
      <c r="F2" s="37"/>
    </row>
    <row r="3" spans="1:8" x14ac:dyDescent="0.25">
      <c r="A3" s="153" t="s">
        <v>49</v>
      </c>
      <c r="B3" s="25" t="s">
        <v>222</v>
      </c>
      <c r="C3" s="30"/>
      <c r="D3" s="37"/>
      <c r="E3" s="37"/>
      <c r="F3" s="37"/>
    </row>
    <row r="4" spans="1:8" ht="267.75" x14ac:dyDescent="0.25">
      <c r="A4" s="220"/>
      <c r="B4" s="32" t="s">
        <v>233</v>
      </c>
      <c r="C4" s="30"/>
      <c r="D4" s="37"/>
      <c r="E4" s="37"/>
      <c r="F4" s="37"/>
    </row>
    <row r="5" spans="1:8" x14ac:dyDescent="0.25">
      <c r="A5" s="220"/>
      <c r="B5" s="32" t="s">
        <v>120</v>
      </c>
      <c r="C5" s="112" t="s">
        <v>9</v>
      </c>
      <c r="D5" s="113">
        <v>265</v>
      </c>
      <c r="E5" s="114"/>
      <c r="F5" s="115">
        <f>D5*E5</f>
        <v>0</v>
      </c>
    </row>
    <row r="6" spans="1:8" ht="38.25" x14ac:dyDescent="0.25">
      <c r="A6" s="220"/>
      <c r="B6" s="133" t="s">
        <v>189</v>
      </c>
      <c r="C6" s="112" t="s">
        <v>9</v>
      </c>
      <c r="D6" s="113">
        <v>115</v>
      </c>
      <c r="E6" s="114"/>
      <c r="F6" s="115">
        <f>D6*E6</f>
        <v>0</v>
      </c>
    </row>
    <row r="7" spans="1:8" x14ac:dyDescent="0.25">
      <c r="A7" s="220"/>
      <c r="B7" s="32"/>
      <c r="C7" s="30"/>
      <c r="D7" s="37"/>
      <c r="E7" s="37"/>
      <c r="F7" s="37"/>
    </row>
    <row r="8" spans="1:8" x14ac:dyDescent="0.25">
      <c r="A8" s="153" t="s">
        <v>85</v>
      </c>
      <c r="B8" s="25" t="s">
        <v>223</v>
      </c>
      <c r="C8" s="30"/>
      <c r="D8" s="37"/>
      <c r="E8" s="37"/>
      <c r="F8" s="37"/>
    </row>
    <row r="9" spans="1:8" ht="229.5" x14ac:dyDescent="0.25">
      <c r="A9" s="220"/>
      <c r="B9" s="32" t="s">
        <v>219</v>
      </c>
      <c r="C9" s="30"/>
      <c r="D9" s="37"/>
      <c r="E9" s="37"/>
      <c r="F9" s="37"/>
    </row>
    <row r="10" spans="1:8" x14ac:dyDescent="0.25">
      <c r="A10" s="220"/>
      <c r="B10" s="32"/>
      <c r="C10" s="112" t="s">
        <v>9</v>
      </c>
      <c r="D10" s="113">
        <v>235</v>
      </c>
      <c r="E10" s="114"/>
      <c r="F10" s="115">
        <f>D10*E10</f>
        <v>0</v>
      </c>
    </row>
    <row r="11" spans="1:8" x14ac:dyDescent="0.25">
      <c r="A11" s="220"/>
      <c r="B11" s="6"/>
      <c r="C11" s="30"/>
      <c r="D11" s="37"/>
      <c r="E11" s="37"/>
      <c r="F11" s="37"/>
    </row>
    <row r="12" spans="1:8" x14ac:dyDescent="0.25">
      <c r="A12" s="153" t="s">
        <v>35</v>
      </c>
      <c r="B12" s="25" t="s">
        <v>228</v>
      </c>
      <c r="C12" s="35"/>
      <c r="D12" s="7"/>
      <c r="E12" s="7"/>
      <c r="F12" s="7"/>
    </row>
    <row r="13" spans="1:8" ht="321" customHeight="1" x14ac:dyDescent="0.25">
      <c r="A13" s="182"/>
      <c r="B13" s="32" t="s">
        <v>229</v>
      </c>
      <c r="C13" s="45"/>
      <c r="D13" s="216"/>
      <c r="E13" s="40"/>
      <c r="F13" s="40"/>
      <c r="H13" s="148"/>
    </row>
    <row r="14" spans="1:8" ht="40.5" customHeight="1" x14ac:dyDescent="0.25">
      <c r="A14" s="182"/>
      <c r="B14" s="1" t="s">
        <v>220</v>
      </c>
      <c r="C14" s="112" t="s">
        <v>9</v>
      </c>
      <c r="D14" s="113">
        <v>391.38</v>
      </c>
      <c r="E14" s="114"/>
      <c r="F14" s="115">
        <f>D14*E14</f>
        <v>0</v>
      </c>
    </row>
    <row r="15" spans="1:8" ht="38.25" x14ac:dyDescent="0.25">
      <c r="A15" s="182"/>
      <c r="B15" s="119" t="s">
        <v>230</v>
      </c>
      <c r="C15" s="112" t="s">
        <v>194</v>
      </c>
      <c r="D15" s="113">
        <v>1</v>
      </c>
      <c r="E15" s="114"/>
      <c r="F15" s="115">
        <f>D15*E15</f>
        <v>0</v>
      </c>
    </row>
    <row r="16" spans="1:8" ht="16.149999999999999" customHeight="1" x14ac:dyDescent="0.25">
      <c r="A16" s="182"/>
      <c r="B16" s="119"/>
      <c r="C16" s="112"/>
      <c r="D16" s="113"/>
      <c r="E16" s="114"/>
      <c r="F16" s="115"/>
    </row>
    <row r="17" spans="1:8" ht="26.25" x14ac:dyDescent="0.25">
      <c r="A17" s="153" t="s">
        <v>86</v>
      </c>
      <c r="B17" s="25" t="s">
        <v>225</v>
      </c>
      <c r="C17" s="61"/>
      <c r="D17" s="105"/>
      <c r="E17" s="104"/>
      <c r="F17" s="115"/>
    </row>
    <row r="18" spans="1:8" ht="409.5" x14ac:dyDescent="0.25">
      <c r="A18" s="182"/>
      <c r="B18" s="120" t="s">
        <v>275</v>
      </c>
      <c r="C18" s="61"/>
      <c r="D18" s="105"/>
      <c r="E18" s="104"/>
      <c r="F18" s="115"/>
    </row>
    <row r="19" spans="1:8" x14ac:dyDescent="0.25">
      <c r="A19" s="182"/>
      <c r="B19" s="120" t="s">
        <v>276</v>
      </c>
      <c r="C19" s="61"/>
      <c r="D19" s="105"/>
      <c r="E19" s="104"/>
      <c r="F19" s="115"/>
    </row>
    <row r="20" spans="1:8" ht="89.25" x14ac:dyDescent="0.25">
      <c r="A20" s="182"/>
      <c r="B20" s="120" t="s">
        <v>282</v>
      </c>
      <c r="C20" s="61"/>
      <c r="D20" s="105"/>
      <c r="E20" s="104"/>
      <c r="F20" s="115"/>
    </row>
    <row r="21" spans="1:8" ht="26.25" x14ac:dyDescent="0.25">
      <c r="A21" s="182"/>
      <c r="B21" s="116" t="s">
        <v>190</v>
      </c>
      <c r="C21" s="186" t="s">
        <v>14</v>
      </c>
      <c r="D21" s="140">
        <v>12.5</v>
      </c>
      <c r="E21" s="122"/>
      <c r="F21" s="122"/>
    </row>
    <row r="22" spans="1:8" x14ac:dyDescent="0.25">
      <c r="A22" s="182"/>
      <c r="B22" s="116" t="s">
        <v>118</v>
      </c>
      <c r="C22" s="186" t="s">
        <v>14</v>
      </c>
      <c r="D22" s="140">
        <v>9.1999999999999993</v>
      </c>
      <c r="E22" s="122"/>
      <c r="F22" s="122"/>
    </row>
    <row r="23" spans="1:8" x14ac:dyDescent="0.25">
      <c r="A23" s="182"/>
      <c r="B23" s="116" t="s">
        <v>119</v>
      </c>
      <c r="C23" s="186" t="s">
        <v>14</v>
      </c>
      <c r="D23" s="105">
        <v>19.600000000000001</v>
      </c>
      <c r="E23" s="104"/>
      <c r="F23" s="115"/>
    </row>
    <row r="24" spans="1:8" x14ac:dyDescent="0.25">
      <c r="A24" s="182"/>
      <c r="B24" s="116" t="s">
        <v>191</v>
      </c>
      <c r="C24" s="186" t="s">
        <v>14</v>
      </c>
      <c r="D24" s="105">
        <v>81</v>
      </c>
      <c r="E24" s="104"/>
      <c r="F24" s="115"/>
    </row>
    <row r="25" spans="1:8" ht="61.9" customHeight="1" x14ac:dyDescent="0.25">
      <c r="A25" s="182"/>
      <c r="B25" s="241" t="s">
        <v>226</v>
      </c>
      <c r="C25" s="234" t="s">
        <v>14</v>
      </c>
      <c r="D25" s="242">
        <v>7.3</v>
      </c>
      <c r="E25" s="104"/>
      <c r="F25" s="115"/>
      <c r="H25" s="236"/>
    </row>
    <row r="26" spans="1:8" x14ac:dyDescent="0.25">
      <c r="A26" s="182"/>
      <c r="B26" s="192" t="s">
        <v>8</v>
      </c>
      <c r="C26" s="190" t="s">
        <v>14</v>
      </c>
      <c r="D26" s="217">
        <f>SUM(D21:D25)</f>
        <v>129.6</v>
      </c>
      <c r="E26" s="191"/>
      <c r="F26" s="188">
        <f>D26*E26</f>
        <v>0</v>
      </c>
    </row>
    <row r="27" spans="1:8" x14ac:dyDescent="0.25">
      <c r="A27" s="182"/>
      <c r="B27" s="117"/>
      <c r="C27" s="139"/>
      <c r="D27" s="174"/>
      <c r="E27" s="114"/>
      <c r="F27" s="43"/>
    </row>
    <row r="28" spans="1:8" x14ac:dyDescent="0.25">
      <c r="A28" s="153" t="s">
        <v>36</v>
      </c>
      <c r="B28" s="25" t="s">
        <v>224</v>
      </c>
      <c r="C28" s="45"/>
      <c r="D28" s="40"/>
      <c r="E28" s="40"/>
      <c r="F28" s="40"/>
    </row>
    <row r="29" spans="1:8" ht="361.5" customHeight="1" x14ac:dyDescent="0.25">
      <c r="A29" s="182"/>
      <c r="B29" s="32" t="s">
        <v>221</v>
      </c>
      <c r="C29" s="112"/>
      <c r="D29" s="113"/>
      <c r="E29" s="114"/>
      <c r="F29" s="115"/>
      <c r="G29" s="101"/>
    </row>
    <row r="30" spans="1:8" x14ac:dyDescent="0.25">
      <c r="A30" s="182"/>
      <c r="B30" s="116" t="s">
        <v>114</v>
      </c>
      <c r="C30" s="61" t="s">
        <v>14</v>
      </c>
      <c r="D30" s="105">
        <v>4.16</v>
      </c>
      <c r="E30" s="104"/>
      <c r="F30" s="115"/>
    </row>
    <row r="31" spans="1:8" x14ac:dyDescent="0.25">
      <c r="A31" s="182"/>
      <c r="B31" s="116" t="s">
        <v>115</v>
      </c>
      <c r="C31" s="61" t="s">
        <v>14</v>
      </c>
      <c r="D31" s="105">
        <v>4.6900000000000004</v>
      </c>
      <c r="E31" s="104"/>
      <c r="F31" s="115"/>
    </row>
    <row r="32" spans="1:8" ht="39" x14ac:dyDescent="0.25">
      <c r="A32" s="182"/>
      <c r="B32" s="116" t="s">
        <v>117</v>
      </c>
      <c r="C32" s="61" t="s">
        <v>14</v>
      </c>
      <c r="D32" s="105">
        <v>0.88</v>
      </c>
      <c r="E32" s="104"/>
      <c r="F32" s="115"/>
    </row>
    <row r="33" spans="1:6" x14ac:dyDescent="0.25">
      <c r="A33" s="182"/>
      <c r="B33" s="231" t="s">
        <v>116</v>
      </c>
      <c r="C33" s="232" t="s">
        <v>14</v>
      </c>
      <c r="D33" s="233">
        <v>0.88</v>
      </c>
      <c r="E33" s="104"/>
      <c r="F33" s="115"/>
    </row>
    <row r="34" spans="1:6" x14ac:dyDescent="0.25">
      <c r="A34" s="182"/>
      <c r="B34" s="192" t="s">
        <v>8</v>
      </c>
      <c r="C34" s="190" t="s">
        <v>14</v>
      </c>
      <c r="D34" s="217">
        <f>SUM(D30:D33)</f>
        <v>10.61</v>
      </c>
      <c r="E34" s="191"/>
      <c r="F34" s="188">
        <f>D34*E34</f>
        <v>0</v>
      </c>
    </row>
    <row r="35" spans="1:6" x14ac:dyDescent="0.25">
      <c r="A35" s="182"/>
      <c r="B35" s="192"/>
      <c r="C35" s="190"/>
      <c r="D35" s="217"/>
      <c r="E35" s="191"/>
      <c r="F35" s="188"/>
    </row>
    <row r="36" spans="1:6" ht="26.25" x14ac:dyDescent="0.25">
      <c r="A36" s="153" t="s">
        <v>61</v>
      </c>
      <c r="B36" s="184" t="s">
        <v>231</v>
      </c>
      <c r="C36" s="139"/>
      <c r="D36" s="174"/>
      <c r="E36" s="114"/>
      <c r="F36" s="43"/>
    </row>
    <row r="37" spans="1:6" ht="382.5" x14ac:dyDescent="0.25">
      <c r="A37" s="182"/>
      <c r="B37" s="32" t="s">
        <v>278</v>
      </c>
      <c r="C37" s="32"/>
      <c r="D37" s="32"/>
      <c r="E37" s="32"/>
      <c r="F37" s="32"/>
    </row>
    <row r="38" spans="1:6" ht="17.25" customHeight="1" x14ac:dyDescent="0.25">
      <c r="A38" s="182"/>
      <c r="B38" s="195" t="s">
        <v>277</v>
      </c>
      <c r="C38" s="193" t="s">
        <v>9</v>
      </c>
      <c r="D38" s="240">
        <v>313.5</v>
      </c>
      <c r="E38" s="194"/>
      <c r="F38" s="185">
        <f t="shared" ref="F38" si="0">D38*E38</f>
        <v>0</v>
      </c>
    </row>
    <row r="39" spans="1:6" x14ac:dyDescent="0.25">
      <c r="A39" s="182"/>
      <c r="B39" s="195" t="s">
        <v>232</v>
      </c>
      <c r="C39" s="193" t="s">
        <v>9</v>
      </c>
      <c r="D39" s="240">
        <v>275</v>
      </c>
      <c r="E39" s="194"/>
      <c r="F39" s="185">
        <f t="shared" ref="F39:F40" si="1">D39*E39</f>
        <v>0</v>
      </c>
    </row>
    <row r="40" spans="1:6" ht="17.25" customHeight="1" x14ac:dyDescent="0.25">
      <c r="A40" s="182"/>
      <c r="B40" s="195" t="s">
        <v>227</v>
      </c>
      <c r="C40" s="193" t="s">
        <v>14</v>
      </c>
      <c r="D40" s="240">
        <v>16.5</v>
      </c>
      <c r="E40" s="194"/>
      <c r="F40" s="185">
        <f t="shared" si="1"/>
        <v>0</v>
      </c>
    </row>
    <row r="41" spans="1:6" x14ac:dyDescent="0.25">
      <c r="A41" s="182"/>
      <c r="B41" s="32"/>
      <c r="C41" s="32"/>
      <c r="D41" s="113"/>
      <c r="E41" s="114"/>
      <c r="F41" s="122"/>
    </row>
    <row r="42" spans="1:6" x14ac:dyDescent="0.25">
      <c r="A42" s="223" t="s">
        <v>62</v>
      </c>
      <c r="B42" s="218" t="s">
        <v>192</v>
      </c>
      <c r="C42" s="123"/>
      <c r="D42" s="219"/>
      <c r="E42" s="121"/>
      <c r="F42" s="122"/>
    </row>
    <row r="43" spans="1:6" ht="89.25" x14ac:dyDescent="0.25">
      <c r="B43" s="120" t="s">
        <v>234</v>
      </c>
    </row>
    <row r="44" spans="1:6" x14ac:dyDescent="0.25">
      <c r="B44" s="119"/>
      <c r="C44" s="61" t="s">
        <v>67</v>
      </c>
      <c r="D44" s="121">
        <v>1</v>
      </c>
      <c r="E44" s="121"/>
      <c r="F44" s="122">
        <f t="shared" ref="F44" si="2">D44*E44</f>
        <v>0</v>
      </c>
    </row>
    <row r="45" spans="1:6" x14ac:dyDescent="0.25">
      <c r="B45" s="119"/>
      <c r="C45" s="61"/>
      <c r="D45" s="121"/>
      <c r="E45" s="121"/>
      <c r="F45" s="122"/>
    </row>
    <row r="46" spans="1:6" ht="25.5" x14ac:dyDescent="0.25">
      <c r="A46" s="223" t="s">
        <v>65</v>
      </c>
      <c r="B46" s="136" t="s">
        <v>235</v>
      </c>
      <c r="C46" s="61"/>
      <c r="D46" s="121"/>
      <c r="E46" s="121"/>
      <c r="F46" s="122"/>
    </row>
    <row r="47" spans="1:6" ht="89.25" x14ac:dyDescent="0.25">
      <c r="A47" s="223"/>
      <c r="B47" s="120" t="s">
        <v>236</v>
      </c>
      <c r="C47" s="61"/>
      <c r="D47" s="121"/>
      <c r="E47" s="121"/>
      <c r="F47" s="122"/>
    </row>
    <row r="48" spans="1:6" ht="51" x14ac:dyDescent="0.25">
      <c r="A48" s="223"/>
      <c r="B48" s="230" t="s">
        <v>237</v>
      </c>
      <c r="C48" s="186" t="s">
        <v>7</v>
      </c>
      <c r="D48" s="121">
        <v>1</v>
      </c>
      <c r="E48" s="121"/>
      <c r="F48" s="122">
        <f>D48*E48</f>
        <v>0</v>
      </c>
    </row>
    <row r="49" spans="1:6" ht="38.25" x14ac:dyDescent="0.25">
      <c r="A49" s="223"/>
      <c r="B49" s="230" t="s">
        <v>238</v>
      </c>
      <c r="C49" s="186" t="s">
        <v>7</v>
      </c>
      <c r="D49" s="121">
        <v>1</v>
      </c>
      <c r="E49" s="121"/>
      <c r="F49" s="122">
        <f>D49*E49</f>
        <v>0</v>
      </c>
    </row>
    <row r="50" spans="1:6" ht="28.5" customHeight="1" x14ac:dyDescent="0.25">
      <c r="B50" s="230" t="s">
        <v>239</v>
      </c>
      <c r="C50" s="186" t="s">
        <v>7</v>
      </c>
      <c r="D50" s="121">
        <v>1</v>
      </c>
      <c r="E50" s="121"/>
      <c r="F50" s="122">
        <f>D50*E50</f>
        <v>0</v>
      </c>
    </row>
    <row r="51" spans="1:6" ht="63.75" x14ac:dyDescent="0.25">
      <c r="B51" s="230" t="s">
        <v>240</v>
      </c>
      <c r="C51" s="186" t="s">
        <v>7</v>
      </c>
      <c r="D51" s="121">
        <v>2</v>
      </c>
      <c r="E51" s="121"/>
      <c r="F51" s="122">
        <f>D51*E51</f>
        <v>0</v>
      </c>
    </row>
    <row r="52" spans="1:6" ht="76.5" x14ac:dyDescent="0.25">
      <c r="B52" s="119" t="s">
        <v>241</v>
      </c>
      <c r="C52" s="186" t="s">
        <v>7</v>
      </c>
      <c r="D52" s="121">
        <v>12</v>
      </c>
      <c r="E52" s="121"/>
      <c r="F52" s="122">
        <f>D52*E52</f>
        <v>0</v>
      </c>
    </row>
    <row r="53" spans="1:6" ht="17.25" thickBot="1" x14ac:dyDescent="0.35">
      <c r="A53" s="222"/>
      <c r="B53" s="189"/>
      <c r="D53" s="121"/>
      <c r="E53" s="121"/>
      <c r="F53" s="122"/>
    </row>
    <row r="54" spans="1:6" ht="15.75" thickBot="1" x14ac:dyDescent="0.3">
      <c r="A54" s="161" t="str">
        <f>A1</f>
        <v>02.00.</v>
      </c>
      <c r="B54" s="164" t="str">
        <f>B1</f>
        <v>Radovi razgradnje</v>
      </c>
      <c r="C54" s="12"/>
      <c r="D54" s="13"/>
      <c r="E54" s="13" t="s">
        <v>8</v>
      </c>
      <c r="F54" s="14">
        <f>SUM(F2:F52)</f>
        <v>0</v>
      </c>
    </row>
    <row r="63" spans="1:6" x14ac:dyDescent="0.25">
      <c r="B63" s="117"/>
    </row>
    <row r="64" spans="1:6" x14ac:dyDescent="0.25">
      <c r="B64" s="117"/>
    </row>
  </sheetData>
  <phoneticPr fontId="41" type="noConversion"/>
  <pageMargins left="0.98425196850393704" right="0.19685039370078741" top="1.1811023622047245" bottom="1.1811023622047245" header="0.39370078740157483" footer="0.39370078740157483"/>
  <pageSetup paperSize="9" scale="98"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pageSetUpPr fitToPage="1"/>
  </sheetPr>
  <dimension ref="A1:S39"/>
  <sheetViews>
    <sheetView view="pageBreakPreview" zoomScaleNormal="100" zoomScaleSheetLayoutView="100" workbookViewId="0">
      <pane ySplit="1" topLeftCell="A2" activePane="bottomLeft" state="frozen"/>
      <selection activeCell="G21" sqref="G21"/>
      <selection pane="bottomLeft" activeCell="E9" sqref="E9"/>
    </sheetView>
  </sheetViews>
  <sheetFormatPr defaultColWidth="9.140625" defaultRowHeight="15" x14ac:dyDescent="0.25"/>
  <cols>
    <col min="1" max="1" width="6.7109375" style="69" customWidth="1"/>
    <col min="2" max="2" width="45.7109375" customWidth="1"/>
    <col min="3" max="3" width="4.7109375" customWidth="1"/>
    <col min="4" max="5" width="10.7109375" customWidth="1"/>
    <col min="6" max="6" width="10.7109375" style="70" customWidth="1"/>
  </cols>
  <sheetData>
    <row r="1" spans="1:6" ht="15.75" customHeight="1" x14ac:dyDescent="0.25">
      <c r="A1" s="160" t="s">
        <v>134</v>
      </c>
      <c r="B1" s="160" t="s">
        <v>30</v>
      </c>
      <c r="C1" s="30" t="s">
        <v>15</v>
      </c>
      <c r="D1" s="37" t="s">
        <v>16</v>
      </c>
      <c r="E1" s="37" t="s">
        <v>17</v>
      </c>
      <c r="F1" s="37" t="s">
        <v>18</v>
      </c>
    </row>
    <row r="2" spans="1:6" ht="15.75" customHeight="1" x14ac:dyDescent="0.25">
      <c r="A2" s="63"/>
      <c r="B2" s="63"/>
      <c r="C2" s="30"/>
      <c r="D2" s="37"/>
      <c r="E2" s="37"/>
      <c r="F2" s="37"/>
    </row>
    <row r="3" spans="1:6" x14ac:dyDescent="0.25">
      <c r="A3" s="82" t="s">
        <v>135</v>
      </c>
      <c r="B3" s="103" t="s">
        <v>31</v>
      </c>
      <c r="C3" s="64"/>
      <c r="D3" s="65"/>
      <c r="E3" s="65"/>
      <c r="F3" s="65"/>
    </row>
    <row r="4" spans="1:6" ht="172.15" customHeight="1" x14ac:dyDescent="0.25">
      <c r="A4" s="83"/>
      <c r="B4" s="66" t="s">
        <v>242</v>
      </c>
    </row>
    <row r="5" spans="1:6" x14ac:dyDescent="0.25">
      <c r="A5" s="83"/>
      <c r="B5" s="175"/>
      <c r="C5" s="68" t="s">
        <v>14</v>
      </c>
      <c r="D5" s="67">
        <v>21.75</v>
      </c>
      <c r="E5" s="67"/>
      <c r="F5" s="67">
        <f>D5*E5</f>
        <v>0</v>
      </c>
    </row>
    <row r="6" spans="1:6" x14ac:dyDescent="0.25">
      <c r="A6" s="83"/>
      <c r="B6" s="66"/>
      <c r="C6" s="68"/>
      <c r="D6" s="67"/>
      <c r="E6" s="67"/>
      <c r="F6" s="67"/>
    </row>
    <row r="7" spans="1:6" x14ac:dyDescent="0.25">
      <c r="A7" s="82" t="s">
        <v>136</v>
      </c>
      <c r="B7" s="103" t="s">
        <v>122</v>
      </c>
      <c r="C7" s="68"/>
      <c r="D7" s="67"/>
      <c r="E7" s="67"/>
      <c r="F7" s="67"/>
    </row>
    <row r="8" spans="1:6" ht="140.25" x14ac:dyDescent="0.25">
      <c r="A8" s="83"/>
      <c r="B8" s="124" t="s">
        <v>243</v>
      </c>
      <c r="C8" s="68"/>
      <c r="D8" s="67"/>
      <c r="E8" s="67"/>
      <c r="F8" s="67"/>
    </row>
    <row r="9" spans="1:6" x14ac:dyDescent="0.25">
      <c r="A9" s="83"/>
      <c r="B9" s="66"/>
      <c r="C9" s="68" t="s">
        <v>14</v>
      </c>
      <c r="D9" s="67">
        <v>10.130000000000001</v>
      </c>
      <c r="E9" s="67"/>
      <c r="F9" s="67">
        <f>D9*E9</f>
        <v>0</v>
      </c>
    </row>
    <row r="10" spans="1:6" x14ac:dyDescent="0.25">
      <c r="A10" s="83" t="s">
        <v>137</v>
      </c>
      <c r="B10" s="103" t="s">
        <v>70</v>
      </c>
      <c r="C10" s="132"/>
      <c r="D10" s="42"/>
      <c r="E10" s="86"/>
      <c r="F10" s="86"/>
    </row>
    <row r="11" spans="1:6" ht="153" x14ac:dyDescent="0.25">
      <c r="A11" s="135"/>
      <c r="B11" s="66" t="s">
        <v>244</v>
      </c>
      <c r="C11" s="132"/>
      <c r="D11" s="42"/>
      <c r="E11" s="86"/>
      <c r="F11" s="86"/>
    </row>
    <row r="12" spans="1:6" x14ac:dyDescent="0.25">
      <c r="A12" s="135"/>
      <c r="B12" s="66" t="s">
        <v>121</v>
      </c>
      <c r="C12" s="132"/>
      <c r="D12" s="42"/>
      <c r="E12" s="86"/>
      <c r="F12" s="86"/>
    </row>
    <row r="13" spans="1:6" x14ac:dyDescent="0.25">
      <c r="A13" s="135"/>
      <c r="B13" s="66" t="s">
        <v>245</v>
      </c>
      <c r="C13" s="132"/>
      <c r="D13" s="42"/>
      <c r="E13" s="86"/>
      <c r="F13" s="86"/>
    </row>
    <row r="14" spans="1:6" ht="38.25" x14ac:dyDescent="0.25">
      <c r="A14" s="135"/>
      <c r="B14" s="66" t="s">
        <v>279</v>
      </c>
      <c r="C14" s="132"/>
      <c r="D14" s="42"/>
      <c r="E14" s="86"/>
      <c r="F14" s="86"/>
    </row>
    <row r="15" spans="1:6" x14ac:dyDescent="0.25">
      <c r="A15" s="135"/>
      <c r="B15" s="66" t="s">
        <v>69</v>
      </c>
      <c r="C15" s="132"/>
      <c r="D15" s="42"/>
      <c r="E15" s="86"/>
      <c r="F15" s="86"/>
    </row>
    <row r="16" spans="1:6" x14ac:dyDescent="0.25">
      <c r="A16" s="135"/>
      <c r="B16" s="149"/>
      <c r="C16" s="132" t="s">
        <v>7</v>
      </c>
      <c r="D16" s="42">
        <v>3</v>
      </c>
      <c r="E16" s="86"/>
      <c r="F16" s="86">
        <f>D16*E16</f>
        <v>0</v>
      </c>
    </row>
    <row r="17" spans="1:19" x14ac:dyDescent="0.25">
      <c r="A17" s="135"/>
      <c r="B17" s="149"/>
      <c r="C17" s="132"/>
      <c r="D17" s="42"/>
      <c r="E17" s="86"/>
      <c r="F17" s="86"/>
    </row>
    <row r="18" spans="1:19" x14ac:dyDescent="0.25">
      <c r="A18" s="83" t="s">
        <v>139</v>
      </c>
      <c r="B18" s="103" t="s">
        <v>72</v>
      </c>
      <c r="C18" s="224"/>
      <c r="D18" s="225"/>
      <c r="E18" s="225"/>
      <c r="F18" s="226"/>
    </row>
    <row r="19" spans="1:19" ht="59.25" customHeight="1" x14ac:dyDescent="0.25">
      <c r="A19" s="135"/>
      <c r="B19" s="227" t="s">
        <v>138</v>
      </c>
      <c r="C19" s="224"/>
      <c r="D19" s="225"/>
      <c r="E19" s="225"/>
      <c r="F19" s="226"/>
    </row>
    <row r="20" spans="1:19" ht="38.25" x14ac:dyDescent="0.25">
      <c r="A20" s="135"/>
      <c r="B20" s="227" t="s">
        <v>246</v>
      </c>
      <c r="C20" s="224"/>
      <c r="D20" s="225"/>
      <c r="E20" s="225"/>
      <c r="F20" s="226"/>
    </row>
    <row r="21" spans="1:19" ht="38.25" x14ac:dyDescent="0.25">
      <c r="A21" s="135"/>
      <c r="B21" s="227" t="s">
        <v>247</v>
      </c>
    </row>
    <row r="22" spans="1:19" ht="31.9" customHeight="1" x14ac:dyDescent="0.25">
      <c r="A22" s="83"/>
      <c r="B22" s="227" t="s">
        <v>248</v>
      </c>
      <c r="C22" s="68"/>
      <c r="D22" s="60"/>
      <c r="E22" s="60"/>
      <c r="F22" s="228"/>
    </row>
    <row r="23" spans="1:19" ht="25.5" x14ac:dyDescent="0.25">
      <c r="A23" s="83"/>
      <c r="B23" s="227" t="s">
        <v>71</v>
      </c>
      <c r="C23" s="68"/>
      <c r="D23" s="60"/>
      <c r="E23" s="60"/>
      <c r="F23" s="228"/>
    </row>
    <row r="24" spans="1:19" ht="25.5" x14ac:dyDescent="0.25">
      <c r="A24" s="83"/>
      <c r="B24" s="227" t="s">
        <v>249</v>
      </c>
      <c r="C24" s="68"/>
      <c r="D24" s="60"/>
      <c r="E24" s="60"/>
      <c r="F24" s="228"/>
    </row>
    <row r="25" spans="1:19" x14ac:dyDescent="0.25">
      <c r="A25" s="83"/>
      <c r="B25" s="3" t="s">
        <v>66</v>
      </c>
      <c r="C25" s="68"/>
      <c r="D25" s="60"/>
      <c r="E25" s="60"/>
      <c r="F25" s="228"/>
    </row>
    <row r="26" spans="1:19" x14ac:dyDescent="0.25">
      <c r="A26" s="83"/>
      <c r="B26" s="1" t="s">
        <v>92</v>
      </c>
      <c r="C26" s="68"/>
      <c r="D26" s="60"/>
      <c r="E26" s="60"/>
      <c r="F26" s="228"/>
    </row>
    <row r="27" spans="1:19" x14ac:dyDescent="0.25">
      <c r="A27" s="83"/>
      <c r="B27" s="1"/>
      <c r="C27" s="132" t="s">
        <v>9</v>
      </c>
      <c r="D27" s="42">
        <v>45</v>
      </c>
      <c r="E27" s="86"/>
      <c r="F27" s="86">
        <f>D27*E27</f>
        <v>0</v>
      </c>
    </row>
    <row r="29" spans="1:19" x14ac:dyDescent="0.25">
      <c r="A29" s="83" t="s">
        <v>195</v>
      </c>
      <c r="B29" s="78" t="s">
        <v>196</v>
      </c>
      <c r="C29" s="8"/>
      <c r="D29" s="9"/>
      <c r="E29" s="28"/>
      <c r="F29" s="28"/>
    </row>
    <row r="30" spans="1:19" ht="323.25" customHeight="1" x14ac:dyDescent="0.25">
      <c r="A30" s="201"/>
      <c r="B30" s="229" t="s">
        <v>250</v>
      </c>
      <c r="C30" s="151"/>
      <c r="D30" s="196"/>
      <c r="E30" s="196"/>
      <c r="F30" s="183"/>
      <c r="H30" s="1"/>
      <c r="I30" s="235"/>
      <c r="J30" s="235"/>
      <c r="K30" s="235"/>
      <c r="L30" s="235"/>
      <c r="M30" s="235"/>
      <c r="N30" s="235"/>
      <c r="O30" s="235"/>
      <c r="P30" s="235"/>
      <c r="Q30" s="235"/>
      <c r="R30" s="235"/>
      <c r="S30" s="235"/>
    </row>
    <row r="31" spans="1:19" ht="72.75" customHeight="1" x14ac:dyDescent="0.25">
      <c r="A31" s="201"/>
      <c r="B31" s="1" t="s">
        <v>286</v>
      </c>
      <c r="C31" s="151"/>
      <c r="D31" s="196"/>
      <c r="E31" s="196"/>
      <c r="F31" s="183"/>
      <c r="H31" s="1"/>
      <c r="I31" s="235"/>
      <c r="J31" s="235"/>
      <c r="K31" s="235"/>
      <c r="L31" s="235"/>
      <c r="M31" s="235"/>
      <c r="N31" s="235"/>
      <c r="O31" s="235"/>
      <c r="P31" s="235"/>
      <c r="Q31" s="235"/>
      <c r="R31" s="235"/>
      <c r="S31" s="235"/>
    </row>
    <row r="32" spans="1:19" ht="25.5" x14ac:dyDescent="0.25">
      <c r="A32" s="201"/>
      <c r="B32" s="195" t="s">
        <v>292</v>
      </c>
      <c r="C32" s="142" t="s">
        <v>9</v>
      </c>
      <c r="D32" s="42">
        <v>203.18</v>
      </c>
      <c r="E32" s="86"/>
      <c r="F32" s="86">
        <f t="shared" ref="F32:F37" si="0">D32*E32</f>
        <v>0</v>
      </c>
      <c r="I32" s="237"/>
    </row>
    <row r="33" spans="1:6" ht="38.25" x14ac:dyDescent="0.25">
      <c r="A33" s="201"/>
      <c r="B33" s="195" t="s">
        <v>287</v>
      </c>
      <c r="C33" s="142" t="s">
        <v>280</v>
      </c>
      <c r="D33" s="42">
        <v>25</v>
      </c>
      <c r="E33" s="86"/>
      <c r="F33" s="86">
        <f t="shared" si="0"/>
        <v>0</v>
      </c>
    </row>
    <row r="34" spans="1:6" ht="51" x14ac:dyDescent="0.25">
      <c r="A34" s="201"/>
      <c r="B34" s="195" t="s">
        <v>289</v>
      </c>
      <c r="C34" s="142" t="s">
        <v>280</v>
      </c>
      <c r="D34" s="42">
        <v>25</v>
      </c>
      <c r="E34" s="86"/>
      <c r="F34" s="86">
        <f t="shared" si="0"/>
        <v>0</v>
      </c>
    </row>
    <row r="35" spans="1:6" ht="38.25" x14ac:dyDescent="0.25">
      <c r="A35" s="201"/>
      <c r="B35" s="195" t="s">
        <v>288</v>
      </c>
      <c r="C35" s="142" t="s">
        <v>280</v>
      </c>
      <c r="D35" s="42">
        <v>40</v>
      </c>
      <c r="E35" s="86"/>
      <c r="F35" s="86">
        <f t="shared" si="0"/>
        <v>0</v>
      </c>
    </row>
    <row r="36" spans="1:6" ht="51" x14ac:dyDescent="0.25">
      <c r="A36" s="201"/>
      <c r="B36" s="195" t="s">
        <v>290</v>
      </c>
      <c r="C36" s="142" t="s">
        <v>7</v>
      </c>
      <c r="D36" s="42">
        <v>42</v>
      </c>
      <c r="E36" s="86"/>
      <c r="F36" s="86">
        <f t="shared" si="0"/>
        <v>0</v>
      </c>
    </row>
    <row r="37" spans="1:6" x14ac:dyDescent="0.25">
      <c r="A37" s="201"/>
      <c r="B37" s="195" t="s">
        <v>291</v>
      </c>
      <c r="C37" s="142" t="s">
        <v>9</v>
      </c>
      <c r="D37" s="42">
        <v>274.29000000000002</v>
      </c>
      <c r="E37" s="86"/>
      <c r="F37" s="86">
        <f t="shared" si="0"/>
        <v>0</v>
      </c>
    </row>
    <row r="38" spans="1:6" ht="15.75" thickBot="1" x14ac:dyDescent="0.3"/>
    <row r="39" spans="1:6" ht="15.75" thickBot="1" x14ac:dyDescent="0.3">
      <c r="A39" s="10" t="str">
        <f>A1</f>
        <v>03.00.</v>
      </c>
      <c r="B39" s="161" t="str">
        <f>B1</f>
        <v>Zidarski radovi</v>
      </c>
      <c r="C39" s="12"/>
      <c r="D39" s="13"/>
      <c r="E39" s="13" t="s">
        <v>8</v>
      </c>
      <c r="F39" s="14">
        <f>SUM(F5:F37)</f>
        <v>0</v>
      </c>
    </row>
  </sheetData>
  <phoneticPr fontId="41" type="noConversion"/>
  <conditionalFormatting sqref="F18:F20 E22:E26">
    <cfRule type="cellIs" dxfId="6" priority="5" stopIfTrue="1" operator="equal">
      <formula>0</formula>
    </cfRule>
  </conditionalFormatting>
  <pageMargins left="0.98425196850393704" right="0.19685039370078741" top="1.1811023622047245" bottom="1.1811023622047245" header="0.39370078740157483" footer="0.39370078740157483"/>
  <pageSetup paperSize="9" fitToHeight="0" orientation="portrait" r:id="rId1"/>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50"/>
    <pageSetUpPr fitToPage="1"/>
  </sheetPr>
  <dimension ref="A1:F40"/>
  <sheetViews>
    <sheetView view="pageBreakPreview" zoomScaleNormal="100" zoomScaleSheetLayoutView="100" workbookViewId="0">
      <pane ySplit="1" topLeftCell="A2" activePane="bottomLeft" state="frozen"/>
      <selection activeCell="G21" sqref="G21"/>
      <selection pane="bottomLeft" activeCell="D39" sqref="D39"/>
    </sheetView>
  </sheetViews>
  <sheetFormatPr defaultColWidth="9.140625" defaultRowHeight="15" x14ac:dyDescent="0.25"/>
  <cols>
    <col min="1" max="1" width="6.7109375" customWidth="1"/>
    <col min="2" max="2" width="45.7109375" customWidth="1"/>
    <col min="3" max="3" width="4.7109375" customWidth="1"/>
    <col min="4" max="5" width="10.7109375" customWidth="1"/>
    <col min="6" max="6" width="12.7109375" customWidth="1"/>
    <col min="8" max="8" width="33" bestFit="1" customWidth="1"/>
    <col min="9" max="9" width="14" customWidth="1"/>
  </cols>
  <sheetData>
    <row r="1" spans="1:6" ht="15.75" customHeight="1" x14ac:dyDescent="0.25">
      <c r="A1" s="160" t="s">
        <v>141</v>
      </c>
      <c r="B1" s="160" t="s">
        <v>10</v>
      </c>
      <c r="C1" s="30" t="s">
        <v>15</v>
      </c>
      <c r="D1" s="37" t="s">
        <v>16</v>
      </c>
      <c r="E1" s="37" t="s">
        <v>17</v>
      </c>
      <c r="F1" s="37" t="s">
        <v>18</v>
      </c>
    </row>
    <row r="2" spans="1:6" ht="15.75" customHeight="1" x14ac:dyDescent="0.25">
      <c r="A2" s="160"/>
      <c r="B2" s="160"/>
      <c r="C2" s="30"/>
      <c r="D2" s="37"/>
      <c r="E2" s="37"/>
      <c r="F2" s="37"/>
    </row>
    <row r="3" spans="1:6" ht="15.75" customHeight="1" x14ac:dyDescent="0.25">
      <c r="A3" s="29" t="s">
        <v>142</v>
      </c>
      <c r="B3" s="134" t="s">
        <v>255</v>
      </c>
      <c r="C3" s="30"/>
      <c r="D3" s="37"/>
      <c r="E3" s="37"/>
      <c r="F3" s="37"/>
    </row>
    <row r="4" spans="1:6" ht="168" customHeight="1" x14ac:dyDescent="0.25">
      <c r="A4" s="160"/>
      <c r="B4" s="1" t="s">
        <v>256</v>
      </c>
      <c r="C4" s="30"/>
      <c r="D4" s="37"/>
      <c r="F4" s="37"/>
    </row>
    <row r="5" spans="1:6" ht="155.25" customHeight="1" x14ac:dyDescent="0.25">
      <c r="A5" s="63"/>
      <c r="B5" s="1" t="s">
        <v>251</v>
      </c>
      <c r="C5" s="30"/>
      <c r="D5" s="37"/>
      <c r="E5" s="37"/>
      <c r="F5" s="37"/>
    </row>
    <row r="6" spans="1:6" ht="33.75" customHeight="1" x14ac:dyDescent="0.25">
      <c r="B6" s="1" t="s">
        <v>252</v>
      </c>
      <c r="C6" s="112"/>
      <c r="D6" s="113"/>
      <c r="E6" s="114"/>
      <c r="F6" s="115"/>
    </row>
    <row r="7" spans="1:6" ht="111.75" customHeight="1" x14ac:dyDescent="0.25">
      <c r="B7" s="1" t="s">
        <v>253</v>
      </c>
      <c r="C7" s="112"/>
      <c r="D7" s="113"/>
      <c r="E7" s="114"/>
      <c r="F7" s="115"/>
    </row>
    <row r="8" spans="1:6" ht="70.5" customHeight="1" x14ac:dyDescent="0.25">
      <c r="A8" s="118"/>
      <c r="B8" s="1" t="s">
        <v>143</v>
      </c>
      <c r="C8" s="112"/>
      <c r="D8" s="113"/>
      <c r="E8" s="114"/>
      <c r="F8" s="115"/>
    </row>
    <row r="9" spans="1:6" ht="44.25" customHeight="1" x14ac:dyDescent="0.25">
      <c r="A9" s="118"/>
      <c r="B9" s="3" t="s">
        <v>32</v>
      </c>
      <c r="C9" s="112"/>
      <c r="D9" s="113"/>
      <c r="E9" s="1"/>
      <c r="F9" s="115"/>
    </row>
    <row r="10" spans="1:6" ht="111.75" customHeight="1" x14ac:dyDescent="0.25">
      <c r="A10" s="118"/>
      <c r="B10" s="48" t="s">
        <v>257</v>
      </c>
      <c r="C10" s="112"/>
      <c r="D10" s="113"/>
      <c r="E10" s="114"/>
      <c r="F10" s="115"/>
    </row>
    <row r="11" spans="1:6" x14ac:dyDescent="0.25">
      <c r="A11" s="118"/>
      <c r="B11" s="1" t="s">
        <v>254</v>
      </c>
      <c r="C11" s="1" t="s">
        <v>14</v>
      </c>
      <c r="D11" s="114">
        <v>40.270000000000003</v>
      </c>
      <c r="E11" s="114"/>
      <c r="F11" s="115">
        <f>D11*E11</f>
        <v>0</v>
      </c>
    </row>
    <row r="12" spans="1:6" x14ac:dyDescent="0.25">
      <c r="A12" s="118"/>
      <c r="B12" s="205" t="s">
        <v>283</v>
      </c>
      <c r="C12" s="49" t="s">
        <v>9</v>
      </c>
      <c r="D12" s="114">
        <v>275.83999999999997</v>
      </c>
      <c r="E12" s="114"/>
      <c r="F12" s="115">
        <f>D12*E12</f>
        <v>0</v>
      </c>
    </row>
    <row r="13" spans="1:6" ht="31.9" customHeight="1" x14ac:dyDescent="0.25">
      <c r="A13" s="118"/>
      <c r="B13" s="205" t="s">
        <v>284</v>
      </c>
      <c r="C13" s="49" t="s">
        <v>7</v>
      </c>
      <c r="D13" s="114">
        <v>180</v>
      </c>
      <c r="E13" s="114"/>
      <c r="F13" s="115">
        <f>D13*E13</f>
        <v>0</v>
      </c>
    </row>
    <row r="14" spans="1:6" ht="16.5" x14ac:dyDescent="0.25">
      <c r="A14" s="118"/>
      <c r="B14" s="187"/>
      <c r="C14" s="1"/>
      <c r="D14" s="1"/>
      <c r="E14" s="114"/>
      <c r="F14" s="115"/>
    </row>
    <row r="15" spans="1:6" x14ac:dyDescent="0.25">
      <c r="A15" s="29" t="s">
        <v>145</v>
      </c>
      <c r="B15" s="134" t="s">
        <v>258</v>
      </c>
      <c r="C15" s="112"/>
      <c r="D15" s="113"/>
      <c r="E15" s="114"/>
      <c r="F15" s="115"/>
    </row>
    <row r="16" spans="1:6" ht="60.6" customHeight="1" x14ac:dyDescent="0.25">
      <c r="B16" s="32" t="s">
        <v>261</v>
      </c>
      <c r="C16" s="112"/>
      <c r="D16" s="113"/>
      <c r="E16" s="114"/>
      <c r="F16" s="115"/>
    </row>
    <row r="17" spans="1:6" ht="116.25" customHeight="1" x14ac:dyDescent="0.25">
      <c r="A17" s="118"/>
      <c r="B17" s="32" t="s">
        <v>259</v>
      </c>
      <c r="C17" s="112"/>
      <c r="E17" s="114"/>
      <c r="F17" s="115"/>
    </row>
    <row r="18" spans="1:6" ht="92.45" customHeight="1" x14ac:dyDescent="0.25">
      <c r="A18" s="118"/>
      <c r="B18" s="32" t="s">
        <v>260</v>
      </c>
      <c r="C18" s="112"/>
      <c r="D18" s="113"/>
      <c r="E18" s="114"/>
      <c r="F18" s="115"/>
    </row>
    <row r="19" spans="1:6" ht="38.25" x14ac:dyDescent="0.25">
      <c r="A19" s="118"/>
      <c r="B19" s="48" t="s">
        <v>32</v>
      </c>
      <c r="C19" s="112"/>
      <c r="D19" s="113"/>
      <c r="E19" s="114"/>
      <c r="F19" s="115"/>
    </row>
    <row r="20" spans="1:6" x14ac:dyDescent="0.25">
      <c r="A20" s="118"/>
      <c r="B20" s="1" t="s">
        <v>262</v>
      </c>
      <c r="C20" s="1" t="s">
        <v>14</v>
      </c>
      <c r="D20" s="114">
        <v>97.2</v>
      </c>
      <c r="E20" s="114"/>
      <c r="F20" s="115">
        <f>D20*E20</f>
        <v>0</v>
      </c>
    </row>
    <row r="21" spans="1:6" x14ac:dyDescent="0.25">
      <c r="A21" s="118"/>
      <c r="B21" s="1" t="s">
        <v>263</v>
      </c>
      <c r="C21" s="1" t="s">
        <v>9</v>
      </c>
      <c r="D21" s="114">
        <v>392.35</v>
      </c>
      <c r="E21" s="114"/>
      <c r="F21" s="115">
        <f>D21*E21</f>
        <v>0</v>
      </c>
    </row>
    <row r="22" spans="1:6" ht="51" x14ac:dyDescent="0.25">
      <c r="A22" s="118"/>
      <c r="B22" s="1" t="s">
        <v>293</v>
      </c>
      <c r="C22" s="243" t="s">
        <v>9</v>
      </c>
      <c r="D22" s="114">
        <v>14.4</v>
      </c>
      <c r="E22" s="114"/>
      <c r="F22" s="115">
        <f>D22*E22</f>
        <v>0</v>
      </c>
    </row>
    <row r="23" spans="1:6" x14ac:dyDescent="0.25">
      <c r="A23" s="118"/>
      <c r="B23" s="1"/>
      <c r="C23" s="1"/>
      <c r="D23" s="1"/>
      <c r="E23" s="114"/>
      <c r="F23" s="115"/>
    </row>
    <row r="24" spans="1:6" x14ac:dyDescent="0.25">
      <c r="A24" s="29" t="s">
        <v>146</v>
      </c>
      <c r="B24" s="134" t="s">
        <v>144</v>
      </c>
      <c r="C24" s="112"/>
      <c r="D24" s="113"/>
      <c r="E24" s="114"/>
      <c r="F24" s="115"/>
    </row>
    <row r="25" spans="1:6" ht="64.900000000000006" customHeight="1" x14ac:dyDescent="0.25">
      <c r="B25" s="32" t="s">
        <v>264</v>
      </c>
      <c r="C25" s="112"/>
      <c r="D25" s="113"/>
      <c r="E25" s="114"/>
      <c r="F25" s="115"/>
    </row>
    <row r="26" spans="1:6" ht="57.75" customHeight="1" x14ac:dyDescent="0.25">
      <c r="A26" s="118"/>
      <c r="B26" s="32" t="s">
        <v>33</v>
      </c>
      <c r="C26" s="112"/>
      <c r="D26" s="113"/>
      <c r="E26" s="114"/>
      <c r="F26" s="115"/>
    </row>
    <row r="27" spans="1:6" ht="46.9" customHeight="1" x14ac:dyDescent="0.25">
      <c r="A27" s="118"/>
      <c r="B27" s="3" t="s">
        <v>32</v>
      </c>
      <c r="C27" s="112"/>
      <c r="D27" s="113"/>
      <c r="E27" s="114"/>
      <c r="F27" s="115"/>
    </row>
    <row r="28" spans="1:6" x14ac:dyDescent="0.25">
      <c r="A28" s="118"/>
      <c r="B28" s="1" t="s">
        <v>265</v>
      </c>
      <c r="C28" s="1" t="s">
        <v>14</v>
      </c>
      <c r="D28" s="114">
        <v>11.76</v>
      </c>
      <c r="E28" s="114"/>
      <c r="F28" s="115">
        <f>D28*E28</f>
        <v>0</v>
      </c>
    </row>
    <row r="29" spans="1:6" x14ac:dyDescent="0.25">
      <c r="A29" s="118"/>
      <c r="B29" s="1" t="s">
        <v>63</v>
      </c>
      <c r="C29" s="1" t="s">
        <v>14</v>
      </c>
      <c r="D29" s="114">
        <v>52.75</v>
      </c>
      <c r="E29" s="114"/>
      <c r="F29" s="115">
        <f>D29*E29</f>
        <v>0</v>
      </c>
    </row>
    <row r="30" spans="1:6" x14ac:dyDescent="0.25">
      <c r="A30" s="118"/>
      <c r="B30" s="117"/>
      <c r="C30" s="112"/>
      <c r="D30" s="113"/>
      <c r="E30" s="114"/>
      <c r="F30" s="115"/>
    </row>
    <row r="31" spans="1:6" x14ac:dyDescent="0.25">
      <c r="A31" s="29" t="s">
        <v>149</v>
      </c>
      <c r="B31" s="134" t="s">
        <v>55</v>
      </c>
      <c r="C31" s="112"/>
      <c r="D31" s="113"/>
      <c r="E31" s="114"/>
      <c r="F31" s="115"/>
    </row>
    <row r="32" spans="1:6" ht="99.75" x14ac:dyDescent="0.25">
      <c r="A32" s="118"/>
      <c r="B32" s="57" t="s">
        <v>197</v>
      </c>
      <c r="C32" s="112"/>
      <c r="D32" s="112"/>
      <c r="E32" s="112"/>
      <c r="F32" s="115"/>
    </row>
    <row r="33" spans="1:6" x14ac:dyDescent="0.25">
      <c r="A33" s="118"/>
      <c r="B33" s="1" t="s">
        <v>147</v>
      </c>
      <c r="C33" s="112" t="s">
        <v>7</v>
      </c>
      <c r="D33" s="206">
        <v>90</v>
      </c>
      <c r="E33" s="114"/>
      <c r="F33" s="115">
        <f>D33*E33</f>
        <v>0</v>
      </c>
    </row>
    <row r="34" spans="1:6" x14ac:dyDescent="0.25">
      <c r="A34" s="118"/>
      <c r="B34" s="1" t="s">
        <v>148</v>
      </c>
      <c r="C34" s="112" t="s">
        <v>7</v>
      </c>
      <c r="D34" s="137">
        <v>50</v>
      </c>
      <c r="E34" s="114"/>
      <c r="F34" s="115">
        <f>D34*E34</f>
        <v>0</v>
      </c>
    </row>
    <row r="35" spans="1:6" x14ac:dyDescent="0.25">
      <c r="A35" s="118"/>
      <c r="B35" s="117"/>
      <c r="C35" s="1"/>
      <c r="D35" s="1"/>
      <c r="E35" s="114"/>
      <c r="F35" s="115"/>
    </row>
    <row r="36" spans="1:6" x14ac:dyDescent="0.25">
      <c r="A36" s="29" t="s">
        <v>150</v>
      </c>
      <c r="B36" s="134" t="s">
        <v>54</v>
      </c>
      <c r="C36" s="112"/>
      <c r="D36" s="113"/>
      <c r="E36" s="114"/>
      <c r="F36" s="115"/>
    </row>
    <row r="37" spans="1:6" ht="75" customHeight="1" x14ac:dyDescent="0.25">
      <c r="A37" s="118"/>
      <c r="B37" s="32" t="s">
        <v>68</v>
      </c>
      <c r="C37" s="125"/>
      <c r="D37" s="125"/>
      <c r="E37" s="126"/>
      <c r="F37" s="127"/>
    </row>
    <row r="38" spans="1:6" x14ac:dyDescent="0.25">
      <c r="A38" s="118"/>
      <c r="B38" s="32"/>
      <c r="C38" s="128" t="s">
        <v>13</v>
      </c>
      <c r="D38" s="60">
        <v>7639.75</v>
      </c>
      <c r="E38" s="129"/>
      <c r="F38" s="129">
        <f>D38*E38</f>
        <v>0</v>
      </c>
    </row>
    <row r="39" spans="1:6" ht="15.75" thickBot="1" x14ac:dyDescent="0.3">
      <c r="A39" s="118"/>
      <c r="B39" s="32"/>
      <c r="C39" s="128"/>
      <c r="D39" s="60"/>
      <c r="E39" s="129"/>
      <c r="F39" s="129"/>
    </row>
    <row r="40" spans="1:6" ht="15.75" thickBot="1" x14ac:dyDescent="0.3">
      <c r="A40" s="10" t="str">
        <f>A1</f>
        <v>04.00.</v>
      </c>
      <c r="B40" s="11" t="str">
        <f>B1</f>
        <v>AB radovi</v>
      </c>
      <c r="C40" s="12"/>
      <c r="D40" s="13"/>
      <c r="E40" s="13" t="s">
        <v>8</v>
      </c>
      <c r="F40" s="14">
        <f>SUM(F6:F39)</f>
        <v>0</v>
      </c>
    </row>
  </sheetData>
  <phoneticPr fontId="41" type="noConversion"/>
  <pageMargins left="0.98425196850393704" right="0.19685039370078741" top="1.1811023622047245" bottom="1.1811023622047245" header="0.39370078740157483" footer="0.39370078740157483"/>
  <pageSetup paperSize="9" scale="98" fitToHeight="0" orientation="portrait" r:id="rId1"/>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B050"/>
    <pageSetUpPr fitToPage="1"/>
  </sheetPr>
  <dimension ref="A1:F12"/>
  <sheetViews>
    <sheetView view="pageBreakPreview" zoomScale="115" zoomScaleNormal="115" zoomScaleSheetLayoutView="115" workbookViewId="0">
      <pane ySplit="1" topLeftCell="A2" activePane="bottomLeft" state="frozen"/>
      <selection activeCell="G21" sqref="G21"/>
      <selection pane="bottomLeft" activeCell="D10" sqref="D10"/>
    </sheetView>
  </sheetViews>
  <sheetFormatPr defaultColWidth="9.140625" defaultRowHeight="15" x14ac:dyDescent="0.25"/>
  <cols>
    <col min="1" max="1" width="8.28515625" customWidth="1"/>
    <col min="2" max="2" width="45.7109375" customWidth="1"/>
    <col min="3" max="3" width="4.7109375" customWidth="1"/>
    <col min="4" max="5" width="10.7109375" customWidth="1"/>
    <col min="6" max="6" width="12.7109375" customWidth="1"/>
    <col min="7" max="7" width="60.28515625" customWidth="1"/>
  </cols>
  <sheetData>
    <row r="1" spans="1:6" ht="15.75" customHeight="1" x14ac:dyDescent="0.25">
      <c r="A1" s="207" t="s">
        <v>89</v>
      </c>
      <c r="B1" s="160" t="s">
        <v>11</v>
      </c>
      <c r="C1" s="30" t="s">
        <v>15</v>
      </c>
      <c r="D1" s="37" t="s">
        <v>16</v>
      </c>
      <c r="E1" s="37" t="s">
        <v>17</v>
      </c>
      <c r="F1" s="37" t="s">
        <v>18</v>
      </c>
    </row>
    <row r="2" spans="1:6" x14ac:dyDescent="0.25">
      <c r="A2" s="59"/>
      <c r="B2" s="6"/>
      <c r="C2" s="35"/>
      <c r="D2" s="7"/>
      <c r="E2" s="7"/>
      <c r="F2" s="7"/>
    </row>
    <row r="3" spans="1:6" x14ac:dyDescent="0.25">
      <c r="A3" s="29" t="s">
        <v>151</v>
      </c>
      <c r="B3" s="53" t="s">
        <v>123</v>
      </c>
      <c r="C3" s="45"/>
      <c r="D3" s="40"/>
      <c r="E3" s="40"/>
      <c r="F3" s="40"/>
    </row>
    <row r="4" spans="1:6" ht="84" customHeight="1" x14ac:dyDescent="0.25">
      <c r="A4" s="29"/>
      <c r="B4" s="124" t="s">
        <v>266</v>
      </c>
      <c r="C4" s="45"/>
      <c r="D4" s="40"/>
      <c r="E4" s="40"/>
      <c r="F4" s="40"/>
    </row>
    <row r="5" spans="1:6" ht="63.75" x14ac:dyDescent="0.25">
      <c r="A5" s="29"/>
      <c r="B5" s="124" t="s">
        <v>26</v>
      </c>
      <c r="C5" s="45"/>
      <c r="D5" s="40"/>
      <c r="E5" s="40"/>
      <c r="F5" s="40"/>
    </row>
    <row r="6" spans="1:6" x14ac:dyDescent="0.25">
      <c r="A6" s="29"/>
      <c r="B6" s="32"/>
      <c r="C6" s="45" t="s">
        <v>9</v>
      </c>
      <c r="D6" s="42">
        <v>36</v>
      </c>
      <c r="E6" s="26"/>
      <c r="F6" s="26">
        <f>D6*E6</f>
        <v>0</v>
      </c>
    </row>
    <row r="7" spans="1:6" x14ac:dyDescent="0.25">
      <c r="A7" s="29"/>
      <c r="B7" s="32"/>
      <c r="C7" s="45"/>
      <c r="D7" s="42"/>
      <c r="E7" s="26"/>
      <c r="F7" s="26"/>
    </row>
    <row r="8" spans="1:6" ht="18.75" customHeight="1" x14ac:dyDescent="0.25">
      <c r="A8" s="29" t="s">
        <v>152</v>
      </c>
      <c r="B8" s="53" t="s">
        <v>124</v>
      </c>
      <c r="C8" s="45"/>
      <c r="D8" s="56"/>
      <c r="E8" s="40"/>
      <c r="F8" s="40"/>
    </row>
    <row r="9" spans="1:6" ht="127.5" x14ac:dyDescent="0.25">
      <c r="A9" s="80"/>
      <c r="B9" s="32" t="s">
        <v>158</v>
      </c>
      <c r="C9" s="45"/>
      <c r="D9" s="56"/>
      <c r="E9" s="60"/>
      <c r="F9" s="60"/>
    </row>
    <row r="10" spans="1:6" x14ac:dyDescent="0.25">
      <c r="A10" s="80"/>
      <c r="B10" s="32"/>
      <c r="C10" s="45" t="s">
        <v>9</v>
      </c>
      <c r="D10" s="42">
        <v>337</v>
      </c>
      <c r="E10" s="26"/>
      <c r="F10" s="26">
        <f>D10*E10</f>
        <v>0</v>
      </c>
    </row>
    <row r="11" spans="1:6" ht="15.75" thickBot="1" x14ac:dyDescent="0.3">
      <c r="A11" s="80"/>
      <c r="B11" s="32"/>
      <c r="C11" s="45"/>
      <c r="D11" s="104"/>
      <c r="E11" s="26"/>
      <c r="F11" s="26"/>
    </row>
    <row r="12" spans="1:6" ht="15.75" thickBot="1" x14ac:dyDescent="0.3">
      <c r="A12" s="10" t="str">
        <f>A1</f>
        <v>05.00.</v>
      </c>
      <c r="B12" s="11" t="str">
        <f>B1</f>
        <v>Izolaterski radovi</v>
      </c>
      <c r="C12" s="12"/>
      <c r="D12" s="13"/>
      <c r="E12" s="13" t="s">
        <v>8</v>
      </c>
      <c r="F12" s="14">
        <f>SUM(F2:F11)</f>
        <v>0</v>
      </c>
    </row>
  </sheetData>
  <conditionalFormatting sqref="E9">
    <cfRule type="cellIs" dxfId="5" priority="52" stopIfTrue="1" operator="equal">
      <formula>0</formula>
    </cfRule>
  </conditionalFormatting>
  <pageMargins left="0.98425196850393704" right="0.19685039370078741" top="1.1811023622047245" bottom="1.1811023622047245" header="0.39370078740157483" footer="0.39370078740157483"/>
  <pageSetup paperSize="9" scale="97" fitToHeight="0" orientation="portrait" r:id="rId1"/>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B050"/>
    <pageSetUpPr fitToPage="1"/>
  </sheetPr>
  <dimension ref="A1:F47"/>
  <sheetViews>
    <sheetView view="pageBreakPreview" zoomScaleNormal="100" zoomScaleSheetLayoutView="100" workbookViewId="0">
      <pane ySplit="1" topLeftCell="A2" activePane="bottomLeft" state="frozen"/>
      <selection activeCell="G21" sqref="G21"/>
      <selection pane="bottomLeft" activeCell="B39" sqref="B39"/>
    </sheetView>
  </sheetViews>
  <sheetFormatPr defaultColWidth="9.140625" defaultRowHeight="12.75" x14ac:dyDescent="0.2"/>
  <cols>
    <col min="1" max="1" width="6.7109375" style="51" customWidth="1"/>
    <col min="2" max="2" width="45.7109375" style="73" customWidth="1"/>
    <col min="3" max="3" width="4.7109375" style="73" customWidth="1"/>
    <col min="4" max="5" width="10.7109375" style="73" customWidth="1"/>
    <col min="6" max="6" width="12.7109375" style="73" customWidth="1"/>
    <col min="7" max="7" width="53.7109375" style="73" customWidth="1"/>
    <col min="8" max="8" width="12" style="73" customWidth="1"/>
    <col min="9" max="20" width="9.140625" style="73"/>
    <col min="21" max="21" width="8.7109375" style="73" customWidth="1"/>
    <col min="22" max="16384" width="9.140625" style="73"/>
  </cols>
  <sheetData>
    <row r="1" spans="1:6" ht="15.75" x14ac:dyDescent="0.2">
      <c r="A1" s="160" t="s">
        <v>155</v>
      </c>
      <c r="B1" s="160" t="s">
        <v>77</v>
      </c>
      <c r="C1" s="71" t="s">
        <v>15</v>
      </c>
      <c r="D1" s="72" t="s">
        <v>16</v>
      </c>
      <c r="E1" s="72" t="s">
        <v>17</v>
      </c>
      <c r="F1" s="72" t="s">
        <v>18</v>
      </c>
    </row>
    <row r="2" spans="1:6" x14ac:dyDescent="0.2">
      <c r="A2" s="29"/>
      <c r="B2" s="46"/>
      <c r="C2" s="8"/>
      <c r="D2" s="26"/>
      <c r="E2" s="26"/>
      <c r="F2" s="26"/>
    </row>
    <row r="3" spans="1:6" x14ac:dyDescent="0.2">
      <c r="A3" s="29" t="s">
        <v>93</v>
      </c>
      <c r="B3" s="53" t="s">
        <v>153</v>
      </c>
      <c r="C3" s="45"/>
      <c r="D3" s="40"/>
      <c r="E3" s="40"/>
      <c r="F3" s="40"/>
    </row>
    <row r="4" spans="1:6" ht="358.5" customHeight="1" x14ac:dyDescent="0.2">
      <c r="A4" s="29"/>
      <c r="B4" s="120" t="s">
        <v>302</v>
      </c>
      <c r="C4" s="41"/>
      <c r="D4" s="41"/>
      <c r="F4" s="41"/>
    </row>
    <row r="5" spans="1:6" ht="102" x14ac:dyDescent="0.2">
      <c r="A5" s="29"/>
      <c r="B5" s="170" t="s">
        <v>198</v>
      </c>
      <c r="C5" s="41"/>
      <c r="D5" s="41"/>
      <c r="E5" s="41"/>
      <c r="F5" s="41"/>
    </row>
    <row r="6" spans="1:6" ht="52.5" customHeight="1" x14ac:dyDescent="0.2">
      <c r="A6" s="29"/>
      <c r="B6" s="32" t="s">
        <v>281</v>
      </c>
      <c r="C6" s="41"/>
      <c r="D6" s="41"/>
      <c r="E6" s="41"/>
      <c r="F6" s="41"/>
    </row>
    <row r="7" spans="1:6" ht="38.25" x14ac:dyDescent="0.2">
      <c r="A7" s="29"/>
      <c r="B7" s="133" t="s">
        <v>294</v>
      </c>
      <c r="C7" s="144"/>
      <c r="D7" s="145"/>
      <c r="E7" s="146"/>
      <c r="F7" s="145"/>
    </row>
    <row r="8" spans="1:6" x14ac:dyDescent="0.2">
      <c r="A8" s="29"/>
      <c r="B8" s="133" t="s">
        <v>295</v>
      </c>
      <c r="C8" s="144"/>
      <c r="D8" s="145"/>
      <c r="E8" s="146"/>
      <c r="F8" s="145"/>
    </row>
    <row r="9" spans="1:6" ht="15.75" customHeight="1" x14ac:dyDescent="0.2">
      <c r="B9" s="133" t="s">
        <v>64</v>
      </c>
      <c r="C9" s="41"/>
      <c r="D9" s="41"/>
      <c r="E9" s="41"/>
      <c r="F9" s="41"/>
    </row>
    <row r="10" spans="1:6" x14ac:dyDescent="0.2">
      <c r="B10" s="133" t="s">
        <v>125</v>
      </c>
      <c r="C10" s="41"/>
      <c r="D10" s="41"/>
      <c r="E10" s="41"/>
      <c r="F10" s="41"/>
    </row>
    <row r="11" spans="1:6" x14ac:dyDescent="0.2">
      <c r="B11" s="133" t="s">
        <v>166</v>
      </c>
    </row>
    <row r="12" spans="1:6" x14ac:dyDescent="0.2">
      <c r="B12" s="32"/>
      <c r="C12" s="144" t="s">
        <v>9</v>
      </c>
      <c r="D12" s="145">
        <v>530.4</v>
      </c>
      <c r="E12" s="146"/>
      <c r="F12" s="145">
        <f>D12*E12</f>
        <v>0</v>
      </c>
    </row>
    <row r="13" spans="1:6" x14ac:dyDescent="0.2">
      <c r="B13" s="32"/>
      <c r="C13" s="144"/>
      <c r="D13" s="145"/>
      <c r="E13" s="146"/>
      <c r="F13" s="145"/>
    </row>
    <row r="14" spans="1:6" x14ac:dyDescent="0.2">
      <c r="A14" s="29" t="s">
        <v>156</v>
      </c>
      <c r="B14" s="53" t="s">
        <v>154</v>
      </c>
      <c r="C14" s="144"/>
      <c r="D14" s="145"/>
      <c r="E14" s="146"/>
      <c r="F14" s="145"/>
    </row>
    <row r="15" spans="1:6" ht="278.25" customHeight="1" x14ac:dyDescent="0.2">
      <c r="A15" s="73"/>
      <c r="B15" s="120" t="s">
        <v>269</v>
      </c>
      <c r="C15" s="198"/>
      <c r="D15" s="121"/>
      <c r="E15" s="121"/>
      <c r="F15" s="199"/>
    </row>
    <row r="16" spans="1:6" ht="25.5" x14ac:dyDescent="0.2">
      <c r="A16" s="197"/>
      <c r="B16" s="32" t="s">
        <v>157</v>
      </c>
      <c r="C16" s="123"/>
      <c r="D16" s="200"/>
      <c r="E16" s="199"/>
      <c r="F16" s="199"/>
    </row>
    <row r="17" spans="1:6" x14ac:dyDescent="0.2">
      <c r="A17" s="197"/>
      <c r="B17" s="117" t="s">
        <v>267</v>
      </c>
      <c r="C17" s="123"/>
      <c r="D17" s="200"/>
      <c r="E17" s="199"/>
      <c r="F17" s="199"/>
    </row>
    <row r="18" spans="1:6" ht="25.5" x14ac:dyDescent="0.2">
      <c r="A18" s="197"/>
      <c r="B18" s="119" t="s">
        <v>268</v>
      </c>
    </row>
    <row r="19" spans="1:6" x14ac:dyDescent="0.2">
      <c r="A19" s="197"/>
      <c r="B19" s="119" t="s">
        <v>205</v>
      </c>
    </row>
    <row r="20" spans="1:6" x14ac:dyDescent="0.2">
      <c r="A20" s="197"/>
      <c r="B20" s="119"/>
      <c r="C20" s="123" t="s">
        <v>9</v>
      </c>
      <c r="D20" s="200">
        <v>55</v>
      </c>
      <c r="E20" s="199"/>
      <c r="F20" s="199">
        <f t="shared" ref="F20" si="0">D20*E20</f>
        <v>0</v>
      </c>
    </row>
    <row r="21" spans="1:6" x14ac:dyDescent="0.2">
      <c r="B21" s="32"/>
      <c r="C21" s="144"/>
      <c r="D21" s="145"/>
      <c r="E21" s="146"/>
      <c r="F21" s="145"/>
    </row>
    <row r="22" spans="1:6" x14ac:dyDescent="0.2">
      <c r="A22" s="29" t="s">
        <v>159</v>
      </c>
      <c r="B22" s="53" t="s">
        <v>95</v>
      </c>
      <c r="C22" s="144"/>
      <c r="D22" s="145"/>
      <c r="E22" s="146"/>
      <c r="F22" s="145"/>
    </row>
    <row r="23" spans="1:6" ht="132" customHeight="1" x14ac:dyDescent="0.2">
      <c r="B23" s="32" t="s">
        <v>296</v>
      </c>
      <c r="C23" s="144"/>
      <c r="D23" s="145"/>
      <c r="E23" s="146"/>
      <c r="F23" s="145"/>
    </row>
    <row r="24" spans="1:6" ht="25.5" x14ac:dyDescent="0.2">
      <c r="B24" s="179" t="s">
        <v>102</v>
      </c>
      <c r="C24" s="144" t="s">
        <v>9</v>
      </c>
      <c r="D24" s="145">
        <v>530.4</v>
      </c>
      <c r="E24" s="146"/>
      <c r="F24" s="145">
        <f>D24*E24</f>
        <v>0</v>
      </c>
    </row>
    <row r="26" spans="1:6" ht="15" customHeight="1" x14ac:dyDescent="0.2">
      <c r="A26" s="29" t="s">
        <v>161</v>
      </c>
      <c r="B26" s="53" t="s">
        <v>297</v>
      </c>
      <c r="C26" s="71"/>
      <c r="D26" s="72"/>
      <c r="E26" s="72"/>
      <c r="F26" s="72"/>
    </row>
    <row r="27" spans="1:6" ht="103.5" customHeight="1" x14ac:dyDescent="0.2">
      <c r="A27" s="63"/>
      <c r="B27" s="120" t="s">
        <v>270</v>
      </c>
      <c r="C27" s="120"/>
      <c r="D27" s="120"/>
      <c r="E27" s="120"/>
      <c r="F27" s="120"/>
    </row>
    <row r="28" spans="1:6" ht="63.75" x14ac:dyDescent="0.2">
      <c r="A28" s="63"/>
      <c r="B28" s="120" t="s">
        <v>162</v>
      </c>
      <c r="C28" s="120"/>
      <c r="D28" s="120"/>
      <c r="E28" s="120"/>
      <c r="F28" s="120"/>
    </row>
    <row r="29" spans="1:6" ht="102.75" customHeight="1" x14ac:dyDescent="0.2">
      <c r="A29" s="63"/>
      <c r="B29" s="120" t="s">
        <v>271</v>
      </c>
      <c r="C29" s="45"/>
      <c r="D29" s="208"/>
      <c r="E29" s="145"/>
      <c r="F29" s="145"/>
    </row>
    <row r="30" spans="1:6" ht="25.5" x14ac:dyDescent="0.2">
      <c r="A30" s="29"/>
      <c r="B30" s="205" t="s">
        <v>199</v>
      </c>
      <c r="C30" s="144" t="s">
        <v>14</v>
      </c>
      <c r="D30" s="145">
        <v>16.5</v>
      </c>
      <c r="E30" s="145"/>
      <c r="F30" s="145">
        <f>D30*E30</f>
        <v>0</v>
      </c>
    </row>
    <row r="31" spans="1:6" ht="25.5" customHeight="1" x14ac:dyDescent="0.2">
      <c r="A31" s="29"/>
      <c r="B31" s="205" t="s">
        <v>200</v>
      </c>
      <c r="C31" s="144" t="s">
        <v>9</v>
      </c>
      <c r="D31" s="145">
        <v>282</v>
      </c>
      <c r="E31" s="145"/>
      <c r="F31" s="145">
        <f>D31*E31</f>
        <v>0</v>
      </c>
    </row>
    <row r="32" spans="1:6" ht="76.5" x14ac:dyDescent="0.2">
      <c r="A32" s="29"/>
      <c r="B32" s="205" t="s">
        <v>272</v>
      </c>
      <c r="C32" s="144" t="s">
        <v>160</v>
      </c>
      <c r="D32" s="145">
        <v>125</v>
      </c>
      <c r="E32" s="145"/>
      <c r="F32" s="145">
        <f>D32*E32</f>
        <v>0</v>
      </c>
    </row>
    <row r="33" spans="1:6" x14ac:dyDescent="0.2">
      <c r="B33" s="32"/>
      <c r="C33" s="144"/>
      <c r="D33" s="145"/>
      <c r="E33" s="146"/>
      <c r="F33" s="145"/>
    </row>
    <row r="34" spans="1:6" x14ac:dyDescent="0.2">
      <c r="A34" s="29" t="s">
        <v>94</v>
      </c>
      <c r="B34" s="53" t="s">
        <v>163</v>
      </c>
      <c r="C34" s="144"/>
      <c r="D34" s="145"/>
      <c r="E34" s="146"/>
      <c r="F34" s="145"/>
    </row>
    <row r="35" spans="1:6" ht="63.75" x14ac:dyDescent="0.2">
      <c r="A35" s="29"/>
      <c r="B35" s="120" t="s">
        <v>298</v>
      </c>
      <c r="C35" s="144"/>
      <c r="D35" s="145"/>
      <c r="E35" s="146"/>
      <c r="F35" s="145"/>
    </row>
    <row r="36" spans="1:6" ht="76.5" x14ac:dyDescent="0.2">
      <c r="A36" s="29"/>
      <c r="B36" s="120" t="s">
        <v>165</v>
      </c>
      <c r="C36" s="144"/>
      <c r="D36" s="145"/>
      <c r="E36" s="146"/>
      <c r="F36" s="145"/>
    </row>
    <row r="37" spans="1:6" ht="53.25" customHeight="1" x14ac:dyDescent="0.2">
      <c r="A37" s="29"/>
      <c r="B37" s="120" t="s">
        <v>164</v>
      </c>
      <c r="C37" s="144"/>
      <c r="D37" s="145"/>
      <c r="E37" s="146"/>
      <c r="F37" s="145"/>
    </row>
    <row r="38" spans="1:6" ht="38.25" x14ac:dyDescent="0.2">
      <c r="B38" s="133" t="s">
        <v>299</v>
      </c>
      <c r="C38" s="144" t="s">
        <v>9</v>
      </c>
      <c r="D38" s="113">
        <v>282</v>
      </c>
      <c r="E38" s="146"/>
      <c r="F38" s="145">
        <f>D38*E38</f>
        <v>0</v>
      </c>
    </row>
    <row r="39" spans="1:6" ht="38.25" x14ac:dyDescent="0.2">
      <c r="B39" s="32" t="s">
        <v>300</v>
      </c>
      <c r="C39" s="144" t="s">
        <v>9</v>
      </c>
      <c r="D39" s="113">
        <v>55</v>
      </c>
      <c r="E39" s="146"/>
      <c r="F39" s="145">
        <f>D39*E39</f>
        <v>0</v>
      </c>
    </row>
    <row r="40" spans="1:6" ht="15.75" customHeight="1" thickBot="1" x14ac:dyDescent="0.25">
      <c r="C40" s="144"/>
      <c r="D40" s="42"/>
      <c r="E40" s="145"/>
      <c r="F40" s="145"/>
    </row>
    <row r="41" spans="1:6" ht="13.5" thickBot="1" x14ac:dyDescent="0.25">
      <c r="A41" s="10" t="str">
        <f>A1</f>
        <v>06.00.</v>
      </c>
      <c r="B41" s="74" t="str">
        <f>B1</f>
        <v>Tesarski radovi</v>
      </c>
      <c r="C41" s="75"/>
      <c r="D41" s="76"/>
      <c r="E41" s="76" t="s">
        <v>8</v>
      </c>
      <c r="F41" s="77">
        <f>SUM(F3:F39)</f>
        <v>0</v>
      </c>
    </row>
    <row r="46" spans="1:6" x14ac:dyDescent="0.2">
      <c r="B46" s="32"/>
    </row>
    <row r="47" spans="1:6" x14ac:dyDescent="0.2">
      <c r="B47" s="32"/>
    </row>
  </sheetData>
  <conditionalFormatting sqref="E3 E7:E8">
    <cfRule type="cellIs" dxfId="4" priority="63" stopIfTrue="1" operator="equal">
      <formula>0</formula>
    </cfRule>
  </conditionalFormatting>
  <conditionalFormatting sqref="E12:E17 E20:E24 D40">
    <cfRule type="cellIs" dxfId="3" priority="4" stopIfTrue="1" operator="equal">
      <formula>0</formula>
    </cfRule>
  </conditionalFormatting>
  <conditionalFormatting sqref="E33:E39">
    <cfRule type="cellIs" dxfId="2" priority="1" stopIfTrue="1" operator="equal">
      <formula>0</formula>
    </cfRule>
  </conditionalFormatting>
  <pageMargins left="0.98425196850393704" right="0.19685039370078741" top="1.1811023622047245" bottom="1.1811023622047245" header="0.39370078740157483" footer="0.39370078740157483"/>
  <pageSetup paperSize="9" scale="98" fitToHeight="0" orientation="portrait" r:id="rId1"/>
  <rowBreaks count="2" manualBreakCount="2">
    <brk id="13" max="5" man="1"/>
    <brk id="25" max="5" man="1"/>
  </rowBreaks>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B050"/>
    <pageSetUpPr fitToPage="1"/>
  </sheetPr>
  <dimension ref="A1:F18"/>
  <sheetViews>
    <sheetView view="pageBreakPreview" zoomScale="115" zoomScaleNormal="100" zoomScaleSheetLayoutView="115" workbookViewId="0">
      <pane ySplit="1" topLeftCell="A2" activePane="bottomLeft" state="frozen"/>
      <selection activeCell="G21" sqref="G21"/>
      <selection pane="bottomLeft" activeCell="E16" sqref="E16"/>
    </sheetView>
  </sheetViews>
  <sheetFormatPr defaultColWidth="9.140625" defaultRowHeight="15" x14ac:dyDescent="0.25"/>
  <cols>
    <col min="1" max="1" width="6.7109375" style="84" customWidth="1"/>
    <col min="2" max="2" width="45.7109375" customWidth="1"/>
    <col min="3" max="3" width="4.7109375" customWidth="1"/>
    <col min="4" max="6" width="10.7109375" customWidth="1"/>
  </cols>
  <sheetData>
    <row r="1" spans="1:6" ht="15.75" customHeight="1" x14ac:dyDescent="0.25">
      <c r="A1" s="160" t="s">
        <v>90</v>
      </c>
      <c r="B1" s="160" t="s">
        <v>133</v>
      </c>
      <c r="C1" s="30" t="s">
        <v>15</v>
      </c>
      <c r="D1" s="37" t="s">
        <v>16</v>
      </c>
      <c r="E1" s="37" t="s">
        <v>17</v>
      </c>
      <c r="F1" s="37" t="s">
        <v>18</v>
      </c>
    </row>
    <row r="2" spans="1:6" x14ac:dyDescent="0.25">
      <c r="A2" s="81"/>
      <c r="B2" s="6"/>
      <c r="C2" s="35"/>
      <c r="D2" s="7"/>
      <c r="E2" s="7"/>
      <c r="F2" s="7"/>
    </row>
    <row r="3" spans="1:6" x14ac:dyDescent="0.25">
      <c r="A3" s="29" t="s">
        <v>21</v>
      </c>
      <c r="B3" s="54" t="s">
        <v>73</v>
      </c>
      <c r="C3" s="36"/>
      <c r="D3" s="26"/>
      <c r="E3" s="26"/>
      <c r="F3" s="26"/>
    </row>
    <row r="4" spans="1:6" ht="231.6" customHeight="1" x14ac:dyDescent="0.25">
      <c r="A4" s="29"/>
      <c r="B4" s="120" t="s">
        <v>130</v>
      </c>
      <c r="C4" s="36"/>
      <c r="D4" s="26"/>
      <c r="E4" s="26"/>
      <c r="F4" s="26"/>
    </row>
    <row r="5" spans="1:6" ht="44.25" customHeight="1" x14ac:dyDescent="0.25">
      <c r="A5" s="29"/>
      <c r="B5" s="62" t="s">
        <v>23</v>
      </c>
      <c r="C5" s="36"/>
      <c r="D5" s="26"/>
      <c r="E5" s="26"/>
      <c r="F5" s="26"/>
    </row>
    <row r="6" spans="1:6" ht="119.25" customHeight="1" x14ac:dyDescent="0.25">
      <c r="A6" s="29"/>
      <c r="B6" s="120" t="s">
        <v>285</v>
      </c>
      <c r="C6" s="36"/>
      <c r="D6" s="26"/>
      <c r="E6" s="26"/>
      <c r="F6" s="26"/>
    </row>
    <row r="7" spans="1:6" ht="87.6" customHeight="1" x14ac:dyDescent="0.25">
      <c r="A7" s="29"/>
      <c r="B7" s="55" t="s">
        <v>22</v>
      </c>
      <c r="C7" s="102"/>
      <c r="D7" s="58"/>
      <c r="E7" s="26"/>
      <c r="F7" s="26"/>
    </row>
    <row r="8" spans="1:6" x14ac:dyDescent="0.25">
      <c r="A8" s="29"/>
      <c r="B8" s="55"/>
      <c r="C8" s="36" t="s">
        <v>13</v>
      </c>
      <c r="D8" s="26">
        <v>11811.15</v>
      </c>
      <c r="E8" s="26"/>
      <c r="F8" s="26">
        <f>D8*E8</f>
        <v>0</v>
      </c>
    </row>
    <row r="9" spans="1:6" x14ac:dyDescent="0.25">
      <c r="A9" s="29"/>
      <c r="B9" s="131"/>
      <c r="C9" s="108"/>
      <c r="D9" s="109"/>
      <c r="E9" s="110"/>
      <c r="F9" s="111"/>
    </row>
    <row r="10" spans="1:6" ht="27.75" customHeight="1" x14ac:dyDescent="0.25">
      <c r="A10" s="85" t="s">
        <v>27</v>
      </c>
      <c r="B10" s="53" t="s">
        <v>140</v>
      </c>
      <c r="C10" s="108"/>
      <c r="D10" s="109"/>
      <c r="E10" s="110"/>
      <c r="F10" s="111"/>
    </row>
    <row r="11" spans="1:6" ht="86.25" customHeight="1" x14ac:dyDescent="0.25">
      <c r="A11" s="29"/>
      <c r="B11" s="32" t="s">
        <v>201</v>
      </c>
      <c r="C11" s="108"/>
      <c r="D11" s="109"/>
      <c r="E11" s="110"/>
      <c r="F11" s="111"/>
    </row>
    <row r="12" spans="1:6" ht="38.25" x14ac:dyDescent="0.25">
      <c r="A12" s="29"/>
      <c r="B12" s="133" t="s">
        <v>273</v>
      </c>
      <c r="C12" s="36" t="s">
        <v>13</v>
      </c>
      <c r="D12" s="34">
        <v>317.93</v>
      </c>
      <c r="E12" s="26"/>
      <c r="F12" s="26"/>
    </row>
    <row r="13" spans="1:6" ht="85.5" customHeight="1" x14ac:dyDescent="0.25">
      <c r="A13" s="29"/>
      <c r="B13" s="133" t="s">
        <v>204</v>
      </c>
      <c r="C13" s="36" t="s">
        <v>13</v>
      </c>
      <c r="D13" s="34">
        <v>125</v>
      </c>
      <c r="E13" s="26"/>
      <c r="F13" s="26"/>
    </row>
    <row r="14" spans="1:6" ht="25.5" x14ac:dyDescent="0.25">
      <c r="A14" s="29"/>
      <c r="B14" s="133" t="s">
        <v>203</v>
      </c>
      <c r="C14" s="36" t="s">
        <v>13</v>
      </c>
      <c r="D14" s="34">
        <v>317.93</v>
      </c>
      <c r="E14" s="26"/>
      <c r="F14" s="26"/>
    </row>
    <row r="15" spans="1:6" x14ac:dyDescent="0.25">
      <c r="A15" s="29"/>
      <c r="B15" s="133" t="s">
        <v>202</v>
      </c>
      <c r="C15" s="36" t="s">
        <v>13</v>
      </c>
      <c r="D15" s="34">
        <v>575</v>
      </c>
      <c r="E15" s="26"/>
      <c r="F15" s="26"/>
    </row>
    <row r="16" spans="1:6" x14ac:dyDescent="0.25">
      <c r="A16" s="29"/>
      <c r="B16" s="192" t="s">
        <v>8</v>
      </c>
      <c r="C16" s="190" t="s">
        <v>13</v>
      </c>
      <c r="D16" s="217">
        <f>SUM(D12:D15)</f>
        <v>1335.86</v>
      </c>
      <c r="E16" s="191"/>
      <c r="F16" s="188">
        <f>D16*E16</f>
        <v>0</v>
      </c>
    </row>
    <row r="17" spans="1:6" ht="15.75" thickBot="1" x14ac:dyDescent="0.3">
      <c r="A17" s="29"/>
      <c r="B17" s="32"/>
      <c r="C17" s="36"/>
      <c r="D17" s="26"/>
      <c r="E17" s="26"/>
      <c r="F17" s="26"/>
    </row>
    <row r="18" spans="1:6" ht="15.75" thickBot="1" x14ac:dyDescent="0.3">
      <c r="A18" s="10" t="str">
        <f>A1</f>
        <v>07.00.</v>
      </c>
      <c r="B18" s="11" t="str">
        <f>B1</f>
        <v>Bravarski radovi</v>
      </c>
      <c r="C18" s="12"/>
      <c r="D18" s="13"/>
      <c r="E18" s="13" t="s">
        <v>8</v>
      </c>
      <c r="F18" s="14">
        <f>SUM(F2:F16)</f>
        <v>0</v>
      </c>
    </row>
  </sheetData>
  <pageMargins left="0.98425196850393704" right="0.19685039370078741" top="1.1811023622047245" bottom="1.1811023622047245" header="0.39370078740157483" footer="0.39370078740157483"/>
  <pageSetup paperSize="9" fitToHeight="0" orientation="portrait" r:id="rId1"/>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92D050"/>
    <pageSetUpPr fitToPage="1"/>
  </sheetPr>
  <dimension ref="A1:H41"/>
  <sheetViews>
    <sheetView view="pageBreakPreview" zoomScale="130" zoomScaleNormal="100" zoomScaleSheetLayoutView="130" workbookViewId="0">
      <pane ySplit="1" topLeftCell="A2" activePane="bottomLeft" state="frozen"/>
      <selection activeCell="G21" sqref="G21"/>
      <selection pane="bottomLeft" activeCell="E38" sqref="E38"/>
    </sheetView>
  </sheetViews>
  <sheetFormatPr defaultColWidth="9.140625" defaultRowHeight="12.75" x14ac:dyDescent="0.2"/>
  <cols>
    <col min="1" max="1" width="6.7109375" style="51" customWidth="1"/>
    <col min="2" max="2" width="45.7109375" style="41" customWidth="1"/>
    <col min="3" max="3" width="4.7109375" style="41" customWidth="1"/>
    <col min="4" max="5" width="10.7109375" style="41" customWidth="1"/>
    <col min="6" max="6" width="12.7109375" style="41" customWidth="1"/>
    <col min="7" max="7" width="49.28515625" style="41" customWidth="1"/>
    <col min="8" max="8" width="54.85546875" style="41" hidden="1" customWidth="1"/>
    <col min="9" max="14" width="9.140625" style="41"/>
    <col min="15" max="17" width="9.140625" style="41" customWidth="1"/>
    <col min="18" max="16384" width="9.140625" style="41"/>
  </cols>
  <sheetData>
    <row r="1" spans="1:6" ht="15.75" customHeight="1" x14ac:dyDescent="0.2">
      <c r="A1" s="160" t="s">
        <v>91</v>
      </c>
      <c r="B1" s="160" t="s">
        <v>12</v>
      </c>
      <c r="C1" s="30" t="s">
        <v>15</v>
      </c>
      <c r="D1" s="37"/>
      <c r="E1" s="37" t="s">
        <v>17</v>
      </c>
      <c r="F1" s="37" t="s">
        <v>18</v>
      </c>
    </row>
    <row r="2" spans="1:6" ht="15.75" customHeight="1" x14ac:dyDescent="0.2">
      <c r="A2" s="160"/>
      <c r="B2" s="160"/>
      <c r="C2" s="30"/>
      <c r="D2" s="37"/>
      <c r="E2" s="37"/>
      <c r="F2" s="37"/>
    </row>
    <row r="3" spans="1:6" ht="15.75" customHeight="1" x14ac:dyDescent="0.2">
      <c r="A3" s="53" t="s">
        <v>25</v>
      </c>
      <c r="B3" s="53" t="s">
        <v>168</v>
      </c>
      <c r="C3" s="30"/>
      <c r="D3" s="37"/>
      <c r="E3" s="37"/>
      <c r="F3" s="37"/>
    </row>
    <row r="4" spans="1:6" ht="127.5" x14ac:dyDescent="0.2">
      <c r="A4" s="173"/>
      <c r="B4" s="204" t="s">
        <v>132</v>
      </c>
      <c r="C4" s="151"/>
      <c r="D4" s="152"/>
      <c r="E4" s="152"/>
      <c r="F4" s="183"/>
    </row>
    <row r="5" spans="1:6" x14ac:dyDescent="0.2">
      <c r="A5" s="173"/>
      <c r="B5" s="55"/>
      <c r="C5" s="123" t="s">
        <v>9</v>
      </c>
      <c r="D5" s="121">
        <v>55</v>
      </c>
      <c r="E5" s="121"/>
      <c r="F5" s="185">
        <f>D5*E5</f>
        <v>0</v>
      </c>
    </row>
    <row r="6" spans="1:6" x14ac:dyDescent="0.2">
      <c r="A6" s="173"/>
      <c r="B6" s="55"/>
      <c r="C6" s="123"/>
      <c r="D6" s="121"/>
      <c r="E6" s="121"/>
      <c r="F6" s="185"/>
    </row>
    <row r="7" spans="1:6" ht="15.75" customHeight="1" x14ac:dyDescent="0.2">
      <c r="A7" s="53" t="s">
        <v>167</v>
      </c>
      <c r="B7" s="53" t="s">
        <v>96</v>
      </c>
      <c r="C7" s="151"/>
      <c r="D7" s="152"/>
      <c r="E7" s="152"/>
      <c r="F7" s="183"/>
    </row>
    <row r="8" spans="1:6" ht="153" x14ac:dyDescent="0.2">
      <c r="A8" s="173"/>
      <c r="B8" s="204" t="s">
        <v>206</v>
      </c>
      <c r="C8" s="151"/>
      <c r="D8" s="152"/>
      <c r="E8" s="152"/>
      <c r="F8" s="183"/>
    </row>
    <row r="9" spans="1:6" ht="15.75" customHeight="1" x14ac:dyDescent="0.2">
      <c r="A9" s="141"/>
      <c r="B9" s="124"/>
      <c r="C9" s="123" t="s">
        <v>7</v>
      </c>
      <c r="D9" s="121">
        <v>3</v>
      </c>
      <c r="E9" s="121"/>
      <c r="F9" s="185">
        <f>D9*E9</f>
        <v>0</v>
      </c>
    </row>
    <row r="10" spans="1:6" ht="15.75" customHeight="1" x14ac:dyDescent="0.2">
      <c r="A10" s="141"/>
      <c r="B10" s="124"/>
      <c r="C10" s="123"/>
      <c r="D10" s="121"/>
      <c r="E10" s="121"/>
      <c r="F10" s="185"/>
    </row>
    <row r="11" spans="1:6" ht="15.75" customHeight="1" x14ac:dyDescent="0.2">
      <c r="A11" s="53" t="s">
        <v>171</v>
      </c>
      <c r="B11" s="53" t="s">
        <v>175</v>
      </c>
      <c r="C11" s="209"/>
      <c r="D11" s="209"/>
      <c r="E11" s="124"/>
      <c r="F11" s="210"/>
    </row>
    <row r="12" spans="1:6" ht="127.5" x14ac:dyDescent="0.2">
      <c r="A12" s="197"/>
      <c r="B12" s="211" t="s">
        <v>169</v>
      </c>
      <c r="C12" s="212"/>
      <c r="D12" s="212"/>
      <c r="E12" s="212"/>
      <c r="F12" s="212"/>
    </row>
    <row r="13" spans="1:6" ht="15.75" customHeight="1" x14ac:dyDescent="0.2">
      <c r="A13" s="197"/>
      <c r="B13" s="124" t="s">
        <v>126</v>
      </c>
      <c r="C13" s="123" t="s">
        <v>24</v>
      </c>
      <c r="D13" s="213">
        <v>7.5</v>
      </c>
      <c r="E13" s="121"/>
      <c r="F13" s="185">
        <f>D13*E13</f>
        <v>0</v>
      </c>
    </row>
    <row r="14" spans="1:6" ht="15.75" customHeight="1" x14ac:dyDescent="0.2">
      <c r="A14" s="141"/>
      <c r="B14" s="124" t="s">
        <v>127</v>
      </c>
      <c r="C14" s="123" t="s">
        <v>24</v>
      </c>
      <c r="D14" s="213">
        <v>77.55</v>
      </c>
      <c r="E14" s="121"/>
      <c r="F14" s="185">
        <f>D14*E14</f>
        <v>0</v>
      </c>
    </row>
    <row r="15" spans="1:6" ht="15.75" customHeight="1" x14ac:dyDescent="0.2">
      <c r="A15" s="141"/>
      <c r="B15" s="124"/>
      <c r="C15" s="123"/>
      <c r="D15" s="213"/>
      <c r="E15" s="121"/>
      <c r="F15" s="185"/>
    </row>
    <row r="16" spans="1:6" ht="15.75" customHeight="1" x14ac:dyDescent="0.2">
      <c r="A16" s="53" t="s">
        <v>59</v>
      </c>
      <c r="B16" s="53" t="s">
        <v>176</v>
      </c>
      <c r="C16" s="123"/>
      <c r="D16" s="213"/>
      <c r="E16" s="121"/>
      <c r="F16" s="185"/>
    </row>
    <row r="17" spans="1:6" ht="127.5" x14ac:dyDescent="0.2">
      <c r="A17" s="197"/>
      <c r="B17" s="124" t="s">
        <v>170</v>
      </c>
      <c r="C17" s="123"/>
      <c r="D17" s="213"/>
      <c r="E17" s="121"/>
      <c r="F17" s="185"/>
    </row>
    <row r="18" spans="1:6" ht="15.75" customHeight="1" x14ac:dyDescent="0.2">
      <c r="A18" s="197"/>
      <c r="B18" s="124" t="s">
        <v>128</v>
      </c>
      <c r="C18" s="123" t="s">
        <v>24</v>
      </c>
      <c r="D18" s="213">
        <v>16.5</v>
      </c>
      <c r="E18" s="121"/>
      <c r="F18" s="185">
        <f>D18*E18</f>
        <v>0</v>
      </c>
    </row>
    <row r="19" spans="1:6" ht="15.75" customHeight="1" x14ac:dyDescent="0.2">
      <c r="A19" s="197"/>
      <c r="B19" s="124"/>
      <c r="C19" s="123"/>
      <c r="D19" s="213"/>
      <c r="E19" s="121"/>
      <c r="F19" s="185"/>
    </row>
    <row r="20" spans="1:6" ht="15.75" customHeight="1" x14ac:dyDescent="0.2">
      <c r="A20" s="53" t="s">
        <v>60</v>
      </c>
      <c r="B20" s="53" t="s">
        <v>172</v>
      </c>
      <c r="C20" s="209"/>
      <c r="D20" s="141"/>
      <c r="E20" s="209"/>
      <c r="F20" s="210"/>
    </row>
    <row r="21" spans="1:6" ht="181.5" customHeight="1" x14ac:dyDescent="0.2">
      <c r="A21" s="197"/>
      <c r="B21" s="120" t="s">
        <v>274</v>
      </c>
      <c r="C21" s="123"/>
      <c r="D21" s="213"/>
      <c r="E21" s="121"/>
      <c r="F21" s="199" t="s">
        <v>129</v>
      </c>
    </row>
    <row r="22" spans="1:6" ht="15.75" customHeight="1" x14ac:dyDescent="0.2">
      <c r="A22" s="197"/>
      <c r="B22" s="117" t="s">
        <v>173</v>
      </c>
      <c r="C22" s="123" t="s">
        <v>24</v>
      </c>
      <c r="D22" s="199">
        <v>51</v>
      </c>
      <c r="E22" s="199"/>
      <c r="F22" s="185">
        <f>D22*E22</f>
        <v>0</v>
      </c>
    </row>
    <row r="23" spans="1:6" ht="15.75" customHeight="1" x14ac:dyDescent="0.2">
      <c r="A23" s="197"/>
      <c r="B23" s="117" t="s">
        <v>174</v>
      </c>
      <c r="C23" s="123" t="s">
        <v>24</v>
      </c>
      <c r="D23" s="199">
        <v>7</v>
      </c>
      <c r="E23" s="199"/>
      <c r="F23" s="185">
        <f>D23*E23</f>
        <v>0</v>
      </c>
    </row>
    <row r="24" spans="1:6" ht="15.75" customHeight="1" x14ac:dyDescent="0.2">
      <c r="A24" s="197"/>
      <c r="B24" s="117"/>
      <c r="C24" s="123"/>
      <c r="D24" s="199"/>
      <c r="E24" s="199"/>
      <c r="F24" s="185"/>
    </row>
    <row r="25" spans="1:6" x14ac:dyDescent="0.2">
      <c r="A25" s="29" t="s">
        <v>179</v>
      </c>
      <c r="B25" s="53" t="s">
        <v>74</v>
      </c>
      <c r="C25" s="42"/>
      <c r="D25" s="56"/>
      <c r="E25" s="56"/>
      <c r="F25" s="56"/>
    </row>
    <row r="26" spans="1:6" ht="114.75" x14ac:dyDescent="0.2">
      <c r="A26" s="50"/>
      <c r="B26" s="32" t="s">
        <v>303</v>
      </c>
      <c r="C26" s="42"/>
      <c r="D26" s="56"/>
      <c r="E26" s="56"/>
      <c r="F26" s="56"/>
    </row>
    <row r="27" spans="1:6" ht="15.75" customHeight="1" x14ac:dyDescent="0.2">
      <c r="A27" s="50"/>
      <c r="B27" s="32" t="s">
        <v>304</v>
      </c>
      <c r="C27" s="42" t="s">
        <v>24</v>
      </c>
      <c r="D27" s="199">
        <v>16</v>
      </c>
      <c r="E27" s="199"/>
      <c r="F27" s="56">
        <f>D27*E27</f>
        <v>0</v>
      </c>
    </row>
    <row r="28" spans="1:6" ht="15.75" customHeight="1" x14ac:dyDescent="0.2">
      <c r="A28" s="50"/>
      <c r="B28" s="32" t="s">
        <v>100</v>
      </c>
      <c r="C28" s="42" t="s">
        <v>24</v>
      </c>
      <c r="D28" s="199">
        <v>54</v>
      </c>
      <c r="E28" s="199"/>
      <c r="F28" s="56">
        <f>D28*E28</f>
        <v>0</v>
      </c>
    </row>
    <row r="29" spans="1:6" ht="15.75" customHeight="1" x14ac:dyDescent="0.2">
      <c r="A29" s="197"/>
      <c r="B29" s="117"/>
      <c r="C29" s="123"/>
      <c r="D29" s="199"/>
      <c r="E29" s="199"/>
      <c r="F29" s="185"/>
    </row>
    <row r="30" spans="1:6" ht="15.75" customHeight="1" x14ac:dyDescent="0.2">
      <c r="A30" s="53" t="s">
        <v>180</v>
      </c>
      <c r="B30" s="53" t="s">
        <v>177</v>
      </c>
      <c r="C30" s="209"/>
      <c r="D30" s="214"/>
      <c r="E30" s="214"/>
      <c r="F30" s="210"/>
    </row>
    <row r="31" spans="1:6" ht="89.25" x14ac:dyDescent="0.2">
      <c r="A31" s="197"/>
      <c r="B31" s="32" t="s">
        <v>178</v>
      </c>
      <c r="C31" s="209"/>
      <c r="D31" s="214"/>
      <c r="E31" s="214"/>
      <c r="F31" s="210"/>
    </row>
    <row r="32" spans="1:6" ht="15.75" customHeight="1" x14ac:dyDescent="0.2">
      <c r="A32" s="197"/>
      <c r="B32" s="124"/>
      <c r="C32" s="215" t="s">
        <v>24</v>
      </c>
      <c r="D32" s="199">
        <v>10</v>
      </c>
      <c r="E32" s="199"/>
      <c r="F32" s="185">
        <f>D32*E32</f>
        <v>0</v>
      </c>
    </row>
    <row r="33" spans="1:8" ht="15.75" customHeight="1" x14ac:dyDescent="0.2">
      <c r="A33" s="160"/>
      <c r="B33" s="160"/>
      <c r="C33" s="30"/>
      <c r="D33" s="37"/>
      <c r="E33" s="37"/>
      <c r="F33" s="37"/>
    </row>
    <row r="34" spans="1:8" ht="15.75" customHeight="1" x14ac:dyDescent="0.2">
      <c r="A34" s="29" t="s">
        <v>184</v>
      </c>
      <c r="B34" s="53" t="s">
        <v>181</v>
      </c>
      <c r="C34" s="30"/>
      <c r="D34" s="37"/>
      <c r="E34" s="37"/>
      <c r="F34" s="37"/>
    </row>
    <row r="35" spans="1:8" ht="130.5" customHeight="1" x14ac:dyDescent="0.2">
      <c r="A35" s="44"/>
      <c r="B35" s="32" t="s">
        <v>182</v>
      </c>
      <c r="C35" s="45"/>
      <c r="D35" s="40"/>
      <c r="E35" s="40"/>
      <c r="F35" s="40"/>
      <c r="H35" s="32" t="s">
        <v>53</v>
      </c>
    </row>
    <row r="36" spans="1:8" ht="39.75" customHeight="1" x14ac:dyDescent="0.2">
      <c r="A36" s="44"/>
      <c r="B36" s="32" t="s">
        <v>58</v>
      </c>
      <c r="C36" s="45"/>
      <c r="D36" s="40"/>
      <c r="E36" s="40"/>
      <c r="F36" s="40"/>
      <c r="H36" s="32" t="s">
        <v>50</v>
      </c>
    </row>
    <row r="37" spans="1:8" ht="70.5" customHeight="1" x14ac:dyDescent="0.2">
      <c r="A37" s="44"/>
      <c r="B37" s="32" t="s">
        <v>34</v>
      </c>
      <c r="C37" s="45"/>
      <c r="D37" s="40"/>
      <c r="E37" s="40"/>
      <c r="F37" s="40"/>
      <c r="H37" s="32" t="s">
        <v>34</v>
      </c>
    </row>
    <row r="38" spans="1:8" ht="54" customHeight="1" x14ac:dyDescent="0.2">
      <c r="A38" s="44"/>
      <c r="B38" s="154" t="s">
        <v>183</v>
      </c>
      <c r="C38" s="42" t="s">
        <v>24</v>
      </c>
      <c r="D38" s="42">
        <v>62</v>
      </c>
      <c r="E38" s="145"/>
      <c r="F38" s="145">
        <f>D38*E38</f>
        <v>0</v>
      </c>
      <c r="H38" s="32"/>
    </row>
    <row r="39" spans="1:8" customFormat="1" ht="15.75" thickBot="1" x14ac:dyDescent="0.3">
      <c r="A39" s="44"/>
      <c r="B39" s="32"/>
      <c r="C39" s="42"/>
      <c r="D39" s="56"/>
      <c r="E39" s="56"/>
      <c r="F39" s="56"/>
    </row>
    <row r="40" spans="1:8" ht="13.5" thickBot="1" x14ac:dyDescent="0.25">
      <c r="A40" s="10" t="str">
        <f>A1</f>
        <v>08.00.</v>
      </c>
      <c r="B40" s="11" t="str">
        <f>B1</f>
        <v>Limarski radovi</v>
      </c>
      <c r="C40" s="12"/>
      <c r="D40" s="13"/>
      <c r="E40" s="13" t="s">
        <v>8</v>
      </c>
      <c r="F40" s="14">
        <f>SUM(F5:F38)</f>
        <v>0</v>
      </c>
    </row>
    <row r="41" spans="1:8" x14ac:dyDescent="0.2">
      <c r="B41" s="52"/>
    </row>
  </sheetData>
  <pageMargins left="0.98425196850393704" right="0.19685039370078741" top="1.1811023622047245" bottom="1.1811023622047245" header="0.39370078740157483" footer="0.39370078740157483"/>
  <pageSetup paperSize="9" scale="98" fitToHeight="0" orientation="portrait" r:id="rId1"/>
  <rowBreaks count="2" manualBreakCount="2">
    <brk id="15" max="5" man="1"/>
    <brk id="24" max="5" man="1"/>
  </rowBreaks>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92D050"/>
    <pageSetUpPr fitToPage="1"/>
  </sheetPr>
  <dimension ref="A1:F7"/>
  <sheetViews>
    <sheetView view="pageBreakPreview" zoomScale="115" zoomScaleNormal="100" zoomScaleSheetLayoutView="115" workbookViewId="0">
      <pane ySplit="1" topLeftCell="A2" activePane="bottomLeft" state="frozen"/>
      <selection activeCell="G21" sqref="G21"/>
      <selection pane="bottomLeft" activeCell="E5" sqref="E5"/>
    </sheetView>
  </sheetViews>
  <sheetFormatPr defaultColWidth="9.140625" defaultRowHeight="12.75" x14ac:dyDescent="0.2"/>
  <cols>
    <col min="1" max="1" width="6.7109375" style="51" customWidth="1"/>
    <col min="2" max="2" width="45.7109375" style="73" customWidth="1"/>
    <col min="3" max="3" width="4.7109375" style="73" customWidth="1"/>
    <col min="4" max="5" width="10.7109375" style="73" customWidth="1"/>
    <col min="6" max="6" width="12.7109375" style="73" customWidth="1"/>
    <col min="7" max="16384" width="9.140625" style="73"/>
  </cols>
  <sheetData>
    <row r="1" spans="1:6" ht="15.75" customHeight="1" x14ac:dyDescent="0.2">
      <c r="A1" s="160" t="s">
        <v>52</v>
      </c>
      <c r="B1" s="160" t="s">
        <v>99</v>
      </c>
      <c r="C1" s="71" t="s">
        <v>15</v>
      </c>
      <c r="D1" s="72" t="s">
        <v>16</v>
      </c>
      <c r="E1" s="72" t="s">
        <v>17</v>
      </c>
      <c r="F1" s="72" t="s">
        <v>18</v>
      </c>
    </row>
    <row r="2" spans="1:6" s="159" customFormat="1" x14ac:dyDescent="0.2">
      <c r="A2" s="173"/>
      <c r="B2" s="172"/>
      <c r="C2" s="147"/>
      <c r="D2" s="178"/>
      <c r="E2" s="143"/>
      <c r="F2" s="143"/>
    </row>
    <row r="3" spans="1:6" s="159" customFormat="1" x14ac:dyDescent="0.2">
      <c r="A3" s="171" t="s">
        <v>97</v>
      </c>
      <c r="B3" s="153" t="s">
        <v>98</v>
      </c>
      <c r="C3" s="147"/>
      <c r="D3" s="202"/>
      <c r="E3" s="143"/>
      <c r="F3" s="143"/>
    </row>
    <row r="4" spans="1:6" s="159" customFormat="1" ht="255" x14ac:dyDescent="0.2">
      <c r="A4" s="173"/>
      <c r="B4" s="172" t="s">
        <v>301</v>
      </c>
      <c r="C4" s="147"/>
      <c r="D4" s="203"/>
      <c r="E4" s="143"/>
      <c r="F4" s="143"/>
    </row>
    <row r="5" spans="1:6" s="159" customFormat="1" x14ac:dyDescent="0.2">
      <c r="A5" s="173"/>
      <c r="B5" s="172"/>
      <c r="C5" s="147" t="s">
        <v>7</v>
      </c>
      <c r="D5" s="178">
        <v>9</v>
      </c>
      <c r="E5" s="143"/>
      <c r="F5" s="143">
        <f>D5*E5</f>
        <v>0</v>
      </c>
    </row>
    <row r="6" spans="1:6" s="159" customFormat="1" ht="13.5" thickBot="1" x14ac:dyDescent="0.25">
      <c r="A6" s="171"/>
      <c r="B6" s="172"/>
      <c r="C6" s="147"/>
      <c r="D6" s="178"/>
      <c r="E6" s="143"/>
      <c r="F6" s="143"/>
    </row>
    <row r="7" spans="1:6" ht="13.5" thickBot="1" x14ac:dyDescent="0.25">
      <c r="A7" s="10" t="str">
        <f>A1</f>
        <v>09.00.</v>
      </c>
      <c r="B7" s="74" t="str">
        <f>B1</f>
        <v>Stolarija</v>
      </c>
      <c r="C7" s="75"/>
      <c r="D7" s="76"/>
      <c r="E7" s="76" t="s">
        <v>8</v>
      </c>
      <c r="F7" s="77">
        <f>SUM(F2:F6)</f>
        <v>0</v>
      </c>
    </row>
  </sheetData>
  <conditionalFormatting sqref="E2:E6">
    <cfRule type="cellIs" dxfId="1" priority="3" stopIfTrue="1" operator="equal">
      <formula>0</formula>
    </cfRule>
  </conditionalFormatting>
  <pageMargins left="0.98425196850393704" right="0.19685039370078741" top="1.1811023622047245" bottom="1.1811023622047245" header="0.39370078740157483" footer="0.39370078740157483"/>
  <pageSetup paperSize="9" scale="98" fitToHeight="0" orientation="portrait" r:id="rId1"/>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92D050"/>
    <pageSetUpPr fitToPage="1"/>
  </sheetPr>
  <dimension ref="A1:F13"/>
  <sheetViews>
    <sheetView view="pageBreakPreview" zoomScale="115" zoomScaleNormal="100" zoomScaleSheetLayoutView="115" workbookViewId="0">
      <selection activeCell="E10" sqref="E10"/>
    </sheetView>
  </sheetViews>
  <sheetFormatPr defaultColWidth="9.140625" defaultRowHeight="15" x14ac:dyDescent="0.25"/>
  <cols>
    <col min="1" max="1" width="8.5703125" customWidth="1"/>
    <col min="2" max="2" width="45.7109375" customWidth="1"/>
    <col min="3" max="3" width="5.85546875" bestFit="1" customWidth="1"/>
    <col min="4" max="6" width="10.7109375" customWidth="1"/>
  </cols>
  <sheetData>
    <row r="1" spans="1:6" ht="15.75" customHeight="1" x14ac:dyDescent="0.25">
      <c r="A1" s="167" t="s">
        <v>185</v>
      </c>
      <c r="B1" s="167" t="s">
        <v>84</v>
      </c>
      <c r="C1" s="30" t="s">
        <v>15</v>
      </c>
      <c r="D1" s="37" t="s">
        <v>16</v>
      </c>
      <c r="E1" s="37" t="s">
        <v>17</v>
      </c>
      <c r="F1" s="37" t="s">
        <v>18</v>
      </c>
    </row>
    <row r="2" spans="1:6" x14ac:dyDescent="0.25">
      <c r="A2" s="81"/>
      <c r="B2" s="6"/>
      <c r="C2" s="30"/>
      <c r="D2" s="37"/>
      <c r="E2" s="37"/>
      <c r="F2" s="37"/>
    </row>
    <row r="3" spans="1:6" s="157" customFormat="1" x14ac:dyDescent="0.25">
      <c r="A3" s="80" t="s">
        <v>186</v>
      </c>
      <c r="B3" s="176" t="s">
        <v>101</v>
      </c>
      <c r="C3" s="47"/>
      <c r="D3" s="34"/>
      <c r="E3" s="143"/>
      <c r="F3" s="34"/>
    </row>
    <row r="4" spans="1:6" s="157" customFormat="1" ht="178.5" customHeight="1" x14ac:dyDescent="0.25">
      <c r="A4" s="158"/>
      <c r="B4" s="150" t="s">
        <v>131</v>
      </c>
      <c r="C4" s="47"/>
      <c r="D4" s="34"/>
      <c r="E4" s="143"/>
      <c r="F4" s="34"/>
    </row>
    <row r="5" spans="1:6" s="157" customFormat="1" ht="18" customHeight="1" x14ac:dyDescent="0.25">
      <c r="A5" s="158"/>
      <c r="B5" s="177"/>
      <c r="C5" s="47" t="s">
        <v>67</v>
      </c>
      <c r="D5" s="107">
        <v>1</v>
      </c>
      <c r="E5" s="143"/>
      <c r="F5" s="107">
        <f>D5*E5</f>
        <v>0</v>
      </c>
    </row>
    <row r="6" spans="1:6" x14ac:dyDescent="0.25">
      <c r="A6" s="80"/>
      <c r="C6" s="45"/>
      <c r="D6" s="56"/>
      <c r="E6" s="60"/>
      <c r="F6" s="40"/>
    </row>
    <row r="7" spans="1:6" x14ac:dyDescent="0.25">
      <c r="A7" s="80" t="s">
        <v>187</v>
      </c>
      <c r="B7" s="53" t="s">
        <v>83</v>
      </c>
      <c r="C7" s="45"/>
      <c r="D7" s="56"/>
      <c r="E7" s="60"/>
      <c r="F7" s="40"/>
    </row>
    <row r="8" spans="1:6" ht="56.25" customHeight="1" x14ac:dyDescent="0.25">
      <c r="A8" s="80"/>
      <c r="B8" s="46" t="s">
        <v>82</v>
      </c>
      <c r="C8" s="45"/>
      <c r="D8" s="56"/>
      <c r="E8" s="60"/>
      <c r="F8" s="40"/>
    </row>
    <row r="9" spans="1:6" x14ac:dyDescent="0.25">
      <c r="A9" s="80"/>
      <c r="B9" s="46" t="s">
        <v>81</v>
      </c>
      <c r="C9" s="106" t="s">
        <v>78</v>
      </c>
      <c r="D9" s="79">
        <v>30</v>
      </c>
      <c r="E9" s="143"/>
      <c r="F9" s="143">
        <f>D9*E9</f>
        <v>0</v>
      </c>
    </row>
    <row r="10" spans="1:6" x14ac:dyDescent="0.25">
      <c r="A10" s="156"/>
      <c r="B10" s="41" t="s">
        <v>80</v>
      </c>
      <c r="C10" s="106" t="s">
        <v>78</v>
      </c>
      <c r="D10" s="79">
        <v>20</v>
      </c>
      <c r="E10" s="143"/>
      <c r="F10" s="143">
        <f>D10*E10</f>
        <v>0</v>
      </c>
    </row>
    <row r="11" spans="1:6" x14ac:dyDescent="0.25">
      <c r="A11" s="156"/>
      <c r="B11" s="41" t="s">
        <v>79</v>
      </c>
      <c r="C11" s="106" t="s">
        <v>78</v>
      </c>
      <c r="D11" s="79">
        <v>20</v>
      </c>
      <c r="E11" s="143"/>
      <c r="F11" s="143">
        <f>D11*E11</f>
        <v>0</v>
      </c>
    </row>
    <row r="12" spans="1:6" ht="15.75" thickBot="1" x14ac:dyDescent="0.3">
      <c r="A12" s="156"/>
      <c r="B12" s="41"/>
      <c r="C12" s="118"/>
      <c r="D12" s="155"/>
      <c r="E12" s="130"/>
      <c r="F12" s="130"/>
    </row>
    <row r="13" spans="1:6" ht="15.75" thickBot="1" x14ac:dyDescent="0.3">
      <c r="A13" s="10" t="str">
        <f>A1</f>
        <v>10.00.</v>
      </c>
      <c r="B13" s="11" t="str">
        <f>B1</f>
        <v>Završni radovi</v>
      </c>
      <c r="C13" s="12"/>
      <c r="D13" s="13"/>
      <c r="E13" s="13" t="s">
        <v>8</v>
      </c>
      <c r="F13" s="14">
        <f>SUM(F2:F11)</f>
        <v>0</v>
      </c>
    </row>
  </sheetData>
  <conditionalFormatting sqref="E3:E11">
    <cfRule type="cellIs" dxfId="0" priority="1" stopIfTrue="1" operator="equal">
      <formula>0</formula>
    </cfRule>
  </conditionalFormatting>
  <pageMargins left="0.98425196850393704" right="0.19685039370078741" top="1.1811023622047245" bottom="1.1811023622047245" header="0.39370078740157483" footer="0.39370078740157483"/>
  <pageSetup paperSize="9" scale="9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10</vt:i4>
      </vt:variant>
    </vt:vector>
  </HeadingPairs>
  <TitlesOfParts>
    <vt:vector size="23" baseType="lpstr">
      <vt:lpstr>NASLOVNA</vt:lpstr>
      <vt:lpstr>REKAPITULACIJA</vt:lpstr>
      <vt:lpstr>OPĆI TEHNIČKI UVJETI </vt:lpstr>
      <vt:lpstr>01. Pripremni radovi</vt:lpstr>
      <vt:lpstr>02. Radovi razgradnje</vt:lpstr>
      <vt:lpstr>03. Zidarski radovi</vt:lpstr>
      <vt:lpstr>04. AB radovi</vt:lpstr>
      <vt:lpstr>05. Izolaterski radovi</vt:lpstr>
      <vt:lpstr>06. Tesarski radovi</vt:lpstr>
      <vt:lpstr>07. Bravarski radovi</vt:lpstr>
      <vt:lpstr>08. Limarski radovi</vt:lpstr>
      <vt:lpstr>09. Stolarija </vt:lpstr>
      <vt:lpstr>10. Završni radovi</vt:lpstr>
      <vt:lpstr>'01. Pripremni radovi'!Print_Area</vt:lpstr>
      <vt:lpstr>'02. Radovi razgradnje'!Print_Area</vt:lpstr>
      <vt:lpstr>'03. Zidarski radovi'!Print_Area</vt:lpstr>
      <vt:lpstr>'04. AB radovi'!Print_Area</vt:lpstr>
      <vt:lpstr>'06. Tesarski radovi'!Print_Area</vt:lpstr>
      <vt:lpstr>'08. Limarski radovi'!Print_Area</vt:lpstr>
      <vt:lpstr>'09. Stolarija '!Print_Area</vt:lpstr>
      <vt:lpstr>'10. Završni radovi'!Print_Area</vt:lpstr>
      <vt:lpstr>NASLOVNA!Print_Area</vt:lpstr>
      <vt:lpstr>REKAPITULACIJA!Print_Area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Branko</dc:creator>
  <cp:lastModifiedBy>_</cp:lastModifiedBy>
  <cp:lastPrinted>2023-07-13T11:39:01Z</cp:lastPrinted>
  <dcterms:created xsi:type="dcterms:W3CDTF">2017-11-23T11:45:41Z</dcterms:created>
  <dcterms:modified xsi:type="dcterms:W3CDTF">2023-07-17T07:53:09Z</dcterms:modified>
</cp:coreProperties>
</file>